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CO D - SECRETARIA ACADEMICA\ANTHONY\SECRETARIA ACADEMICA\ARCHIVOS PARA CONSTANCIAS  DE NOTAS ETC\CERTIFICADOS DE ESTUDIOS\CONTABILIDAD\2023-2025\"/>
    </mc:Choice>
  </mc:AlternateContent>
  <xr:revisionPtr revIDLastSave="0" documentId="13_ncr:1_{5967F3EA-E565-41FA-93A4-035D0112F3B1}" xr6:coauthVersionLast="47" xr6:coauthVersionMax="47" xr10:uidLastSave="{00000000-0000-0000-0000-000000000000}"/>
  <bookViews>
    <workbookView xWindow="14295" yWindow="0" windowWidth="14610" windowHeight="15585" tabRatio="801" activeTab="1" xr2:uid="{00000000-000D-0000-FFFF-FFFF00000000}"/>
  </bookViews>
  <sheets>
    <sheet name="Constancia de notas del I al VI" sheetId="2" r:id="rId1"/>
    <sheet name="Certificado A" sheetId="7" r:id="rId2"/>
    <sheet name="Certificado B" sheetId="10" r:id="rId3"/>
    <sheet name="Constancia de notas modular" sheetId="6" r:id="rId4"/>
    <sheet name="Hoja2" sheetId="4" r:id="rId5"/>
  </sheets>
  <definedNames>
    <definedName name="_xlnm.Print_Area" localSheetId="1">'Certificado A'!$A$1:$DD$53</definedName>
    <definedName name="_xlnm.Print_Area" localSheetId="2">'Certificado B'!$A$1:$CZ$54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P11" i="7" l="1"/>
  <c r="E11" i="7"/>
  <c r="AR43" i="7" l="1"/>
  <c r="CK8" i="10"/>
  <c r="CA7" i="10"/>
  <c r="CA8" i="10"/>
  <c r="AJ7" i="10"/>
  <c r="AN7" i="10" s="1"/>
  <c r="AJ8" i="10"/>
  <c r="CD8" i="10" s="1"/>
  <c r="CG8" i="10" s="1"/>
  <c r="D7" i="10"/>
  <c r="BL7" i="10" s="1"/>
  <c r="D8" i="10"/>
  <c r="BL8" i="10" s="1"/>
  <c r="CK4" i="10"/>
  <c r="CK5" i="10"/>
  <c r="CK6" i="10"/>
  <c r="CK7" i="10"/>
  <c r="L30" i="2"/>
  <c r="CK43" i="7"/>
  <c r="AA43" i="7"/>
  <c r="AN8" i="10" l="1"/>
  <c r="CD7" i="10"/>
  <c r="CG7" i="10" s="1"/>
  <c r="CK52" i="7"/>
  <c r="L72" i="2"/>
  <c r="L51" i="2"/>
  <c r="CK3" i="10" l="1"/>
  <c r="CK46" i="7" l="1"/>
  <c r="CK38" i="7" l="1"/>
  <c r="CK47" i="7" l="1"/>
  <c r="CK27" i="7"/>
  <c r="CK35" i="7"/>
  <c r="CK26" i="7"/>
  <c r="CA19" i="10"/>
  <c r="T36" i="7"/>
  <c r="T37" i="7"/>
  <c r="T38" i="7"/>
  <c r="T39" i="7"/>
  <c r="T40" i="7"/>
  <c r="T35" i="7"/>
  <c r="T27" i="7"/>
  <c r="T28" i="7"/>
  <c r="T29" i="7"/>
  <c r="T30" i="7"/>
  <c r="T31" i="7"/>
  <c r="T32" i="7"/>
  <c r="T26" i="7"/>
  <c r="AJ19" i="10"/>
  <c r="CD19" i="10" s="1"/>
  <c r="CG19" i="10" s="1"/>
  <c r="D19" i="10"/>
  <c r="BL19" i="10" s="1"/>
  <c r="AJ23" i="10"/>
  <c r="AJ24" i="10"/>
  <c r="AJ25" i="10"/>
  <c r="AJ26" i="10"/>
  <c r="AJ27" i="10"/>
  <c r="CK48" i="7" l="1"/>
  <c r="CK36" i="7"/>
  <c r="CK28" i="7"/>
  <c r="CK37" i="7"/>
  <c r="CK19" i="10"/>
  <c r="AN19" i="10"/>
  <c r="BR47" i="7"/>
  <c r="BR48" i="7"/>
  <c r="BR49" i="7"/>
  <c r="BR50" i="7"/>
  <c r="BR51" i="7"/>
  <c r="BR52" i="7"/>
  <c r="BR46" i="7"/>
  <c r="BR36" i="7"/>
  <c r="BR37" i="7"/>
  <c r="BR38" i="7"/>
  <c r="BR39" i="7"/>
  <c r="BR40" i="7"/>
  <c r="BR35" i="7"/>
  <c r="BR27" i="7"/>
  <c r="BR28" i="7"/>
  <c r="BR29" i="7"/>
  <c r="BR30" i="7"/>
  <c r="BR31" i="7"/>
  <c r="BR32" i="7"/>
  <c r="BR26" i="7"/>
  <c r="CK49" i="7" l="1"/>
  <c r="CK29" i="7"/>
  <c r="AU30" i="10"/>
  <c r="CK30" i="10" s="1"/>
  <c r="AJ30" i="10"/>
  <c r="CD30" i="10" s="1"/>
  <c r="CG30" i="10" s="1"/>
  <c r="AU10" i="10"/>
  <c r="CK10" i="10" s="1"/>
  <c r="AJ10" i="10"/>
  <c r="AN10" i="10" s="1"/>
  <c r="CK17" i="10"/>
  <c r="AN23" i="10"/>
  <c r="AN24" i="10"/>
  <c r="AN25" i="10"/>
  <c r="CD26" i="10"/>
  <c r="CG26" i="10" s="1"/>
  <c r="AN27" i="10"/>
  <c r="AJ22" i="10"/>
  <c r="AN22" i="10" s="1"/>
  <c r="BL10" i="10"/>
  <c r="BL30" i="10"/>
  <c r="CK23" i="10"/>
  <c r="CK24" i="10"/>
  <c r="CK25" i="10"/>
  <c r="CK26" i="10"/>
  <c r="CK27" i="10"/>
  <c r="CK22" i="10"/>
  <c r="CA23" i="10"/>
  <c r="CA24" i="10"/>
  <c r="CA25" i="10"/>
  <c r="CA26" i="10"/>
  <c r="CA27" i="10"/>
  <c r="CA22" i="10"/>
  <c r="D23" i="10"/>
  <c r="BL23" i="10" s="1"/>
  <c r="D24" i="10"/>
  <c r="BL24" i="10" s="1"/>
  <c r="D25" i="10"/>
  <c r="BL25" i="10" s="1"/>
  <c r="D26" i="10"/>
  <c r="BL26" i="10" s="1"/>
  <c r="D27" i="10"/>
  <c r="BL27" i="10" s="1"/>
  <c r="D22" i="10"/>
  <c r="BL22" i="10" s="1"/>
  <c r="CK13" i="10"/>
  <c r="CA14" i="10"/>
  <c r="CA15" i="10"/>
  <c r="CA16" i="10"/>
  <c r="CA17" i="10"/>
  <c r="CA18" i="10"/>
  <c r="CA13" i="10"/>
  <c r="CA4" i="10"/>
  <c r="CA5" i="10"/>
  <c r="CA6" i="10"/>
  <c r="CA3" i="10"/>
  <c r="AJ14" i="10"/>
  <c r="AN14" i="10" s="1"/>
  <c r="AJ15" i="10"/>
  <c r="AN15" i="10" s="1"/>
  <c r="AJ16" i="10"/>
  <c r="AN16" i="10" s="1"/>
  <c r="AJ17" i="10"/>
  <c r="AN17" i="10" s="1"/>
  <c r="AJ18" i="10"/>
  <c r="AN18" i="10" s="1"/>
  <c r="AJ13" i="10"/>
  <c r="AN13" i="10" s="1"/>
  <c r="D14" i="10"/>
  <c r="BL14" i="10" s="1"/>
  <c r="D15" i="10"/>
  <c r="BL15" i="10" s="1"/>
  <c r="D16" i="10"/>
  <c r="BL16" i="10" s="1"/>
  <c r="D17" i="10"/>
  <c r="BL17" i="10" s="1"/>
  <c r="D18" i="10"/>
  <c r="BL18" i="10" s="1"/>
  <c r="D13" i="10"/>
  <c r="BL13" i="10" s="1"/>
  <c r="AJ4" i="10"/>
  <c r="AN4" i="10" s="1"/>
  <c r="AJ5" i="10"/>
  <c r="AN5" i="10" s="1"/>
  <c r="AJ6" i="10"/>
  <c r="AN6" i="10" s="1"/>
  <c r="AJ3" i="10"/>
  <c r="AN3" i="10" s="1"/>
  <c r="D4" i="10"/>
  <c r="BL4" i="10" s="1"/>
  <c r="D5" i="10"/>
  <c r="BL5" i="10" s="1"/>
  <c r="D6" i="10"/>
  <c r="BL6" i="10" s="1"/>
  <c r="D3" i="10"/>
  <c r="BL3" i="10" s="1"/>
  <c r="D21" i="10"/>
  <c r="D12" i="10"/>
  <c r="D2" i="10"/>
  <c r="CK18" i="10"/>
  <c r="CK16" i="10"/>
  <c r="CK15" i="10"/>
  <c r="CK14" i="10"/>
  <c r="CK50" i="7" l="1"/>
  <c r="CK30" i="7"/>
  <c r="CK39" i="7"/>
  <c r="CD10" i="10"/>
  <c r="CG10" i="10" s="1"/>
  <c r="CD4" i="10"/>
  <c r="CG4" i="10" s="1"/>
  <c r="CD23" i="10"/>
  <c r="CG23" i="10" s="1"/>
  <c r="CD25" i="10"/>
  <c r="CG25" i="10" s="1"/>
  <c r="AN30" i="10"/>
  <c r="CD24" i="10"/>
  <c r="CG24" i="10" s="1"/>
  <c r="AN26" i="10"/>
  <c r="CD3" i="10"/>
  <c r="CG3" i="10" s="1"/>
  <c r="CD6" i="10"/>
  <c r="CG6" i="10" s="1"/>
  <c r="CD13" i="10"/>
  <c r="CG13" i="10" s="1"/>
  <c r="CD16" i="10"/>
  <c r="CG16" i="10" s="1"/>
  <c r="CD5" i="10"/>
  <c r="CG5" i="10" s="1"/>
  <c r="CD15" i="10"/>
  <c r="CG15" i="10" s="1"/>
  <c r="CD22" i="10"/>
  <c r="CG22" i="10" s="1"/>
  <c r="CD18" i="10"/>
  <c r="CG18" i="10" s="1"/>
  <c r="CD14" i="10"/>
  <c r="CG14" i="10" s="1"/>
  <c r="CD17" i="10"/>
  <c r="CG17" i="10" s="1"/>
  <c r="CD27" i="10"/>
  <c r="CG27" i="10" s="1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K51" i="7" l="1"/>
  <c r="CK40" i="7"/>
  <c r="CK31" i="7"/>
  <c r="CK32" i="7" l="1"/>
  <c r="T52" i="7"/>
  <c r="T51" i="7"/>
  <c r="T47" i="7"/>
  <c r="T48" i="7"/>
  <c r="T49" i="7"/>
  <c r="T50" i="7"/>
  <c r="T46" i="7"/>
  <c r="W46" i="7" s="1"/>
  <c r="C52" i="7"/>
  <c r="AR52" i="7" s="1"/>
  <c r="C51" i="7"/>
  <c r="AR51" i="7" s="1"/>
  <c r="C47" i="7"/>
  <c r="AR47" i="7" s="1"/>
  <c r="C48" i="7"/>
  <c r="AR48" i="7" s="1"/>
  <c r="C49" i="7"/>
  <c r="AR49" i="7" s="1"/>
  <c r="C50" i="7"/>
  <c r="AR50" i="7" s="1"/>
  <c r="C46" i="7"/>
  <c r="AR46" i="7" s="1"/>
  <c r="T43" i="7"/>
  <c r="W43" i="7" s="1"/>
  <c r="C36" i="7"/>
  <c r="AR36" i="7" s="1"/>
  <c r="C37" i="7"/>
  <c r="AR37" i="7" s="1"/>
  <c r="C38" i="7"/>
  <c r="AR38" i="7" s="1"/>
  <c r="C39" i="7"/>
  <c r="AR39" i="7" s="1"/>
  <c r="C40" i="7"/>
  <c r="AR40" i="7" s="1"/>
  <c r="C27" i="7"/>
  <c r="AR27" i="7" s="1"/>
  <c r="C28" i="7"/>
  <c r="AR28" i="7" s="1"/>
  <c r="C29" i="7"/>
  <c r="AR29" i="7" s="1"/>
  <c r="C30" i="7"/>
  <c r="AR30" i="7" s="1"/>
  <c r="C31" i="7"/>
  <c r="AR31" i="7" s="1"/>
  <c r="C32" i="7"/>
  <c r="AR32" i="7" s="1"/>
  <c r="BX48" i="7" l="1"/>
  <c r="W48" i="7"/>
  <c r="BX47" i="7"/>
  <c r="W47" i="7"/>
  <c r="BX50" i="7"/>
  <c r="W50" i="7"/>
  <c r="BX51" i="7"/>
  <c r="W51" i="7"/>
  <c r="BX49" i="7"/>
  <c r="W49" i="7"/>
  <c r="BX52" i="7"/>
  <c r="W52" i="7"/>
  <c r="CB51" i="7"/>
  <c r="CB52" i="7"/>
  <c r="U62" i="6" l="1"/>
  <c r="U63" i="6"/>
  <c r="U64" i="6"/>
  <c r="U65" i="6"/>
  <c r="U66" i="6"/>
  <c r="U61" i="6"/>
  <c r="L7" i="6" l="1"/>
  <c r="CB49" i="7"/>
  <c r="CB50" i="7"/>
  <c r="BX46" i="7"/>
  <c r="BX43" i="7"/>
  <c r="BX36" i="7"/>
  <c r="CB37" i="7"/>
  <c r="CB38" i="7"/>
  <c r="CB39" i="7"/>
  <c r="BX40" i="7"/>
  <c r="BX35" i="7"/>
  <c r="C35" i="7"/>
  <c r="AR35" i="7" s="1"/>
  <c r="C26" i="7"/>
  <c r="AR26" i="7" s="1"/>
  <c r="CB27" i="7"/>
  <c r="BX28" i="7"/>
  <c r="BX29" i="7"/>
  <c r="CB30" i="7"/>
  <c r="BX31" i="7"/>
  <c r="CB32" i="7"/>
  <c r="BX26" i="7"/>
  <c r="AR45" i="7"/>
  <c r="AR34" i="7"/>
  <c r="AR25" i="7"/>
  <c r="BP16" i="7"/>
  <c r="CB43" i="7" l="1"/>
  <c r="CB48" i="7"/>
  <c r="CB36" i="7"/>
  <c r="BX38" i="7"/>
  <c r="BX37" i="7"/>
  <c r="CB28" i="7"/>
  <c r="BX27" i="7"/>
  <c r="CB31" i="7"/>
  <c r="CB40" i="7"/>
  <c r="CB47" i="7"/>
  <c r="BX32" i="7"/>
  <c r="CB46" i="7"/>
  <c r="CB29" i="7"/>
  <c r="BX39" i="7"/>
  <c r="CB35" i="7"/>
  <c r="BX30" i="7"/>
  <c r="CB26" i="7"/>
  <c r="Z13" i="6"/>
  <c r="Z14" i="6"/>
  <c r="Z15" i="6"/>
  <c r="Z16" i="6"/>
  <c r="Z17" i="6"/>
  <c r="Z18" i="6"/>
  <c r="Z19" i="6"/>
  <c r="Z23" i="6"/>
  <c r="Z24" i="6"/>
  <c r="Z25" i="6"/>
  <c r="Z26" i="6"/>
  <c r="Z27" i="6"/>
  <c r="Z28" i="6"/>
  <c r="Z29" i="6"/>
  <c r="Z30" i="6"/>
  <c r="Z35" i="6"/>
  <c r="Z36" i="6"/>
  <c r="Z37" i="6"/>
  <c r="Z38" i="6"/>
  <c r="Z39" i="6"/>
  <c r="Z40" i="6"/>
  <c r="Z44" i="6"/>
  <c r="Z45" i="6"/>
  <c r="Z46" i="6"/>
  <c r="Z51" i="6"/>
  <c r="Z52" i="6"/>
  <c r="Z53" i="6"/>
  <c r="Z54" i="6"/>
  <c r="Z55" i="6"/>
  <c r="Z62" i="6"/>
  <c r="Z63" i="6"/>
  <c r="Z64" i="6"/>
  <c r="Z65" i="6"/>
  <c r="Z66" i="6"/>
  <c r="Z61" i="6"/>
  <c r="Z50" i="6"/>
  <c r="Z43" i="6"/>
  <c r="Z34" i="6"/>
  <c r="Z22" i="6"/>
  <c r="Z12" i="6"/>
  <c r="Z67" i="6" l="1"/>
  <c r="Z47" i="6"/>
  <c r="Z31" i="6"/>
  <c r="U67" i="6"/>
  <c r="U51" i="6"/>
  <c r="U52" i="6"/>
  <c r="U53" i="6"/>
  <c r="U54" i="6"/>
  <c r="U55" i="6"/>
  <c r="U50" i="6"/>
  <c r="U47" i="6"/>
  <c r="U44" i="6"/>
  <c r="U45" i="6"/>
  <c r="U46" i="6"/>
  <c r="U43" i="6"/>
  <c r="U35" i="6"/>
  <c r="U36" i="6"/>
  <c r="U37" i="6"/>
  <c r="U38" i="6"/>
  <c r="U39" i="6"/>
  <c r="U40" i="6"/>
  <c r="U34" i="6"/>
  <c r="U31" i="6"/>
  <c r="U23" i="6"/>
  <c r="U24" i="6"/>
  <c r="U25" i="6"/>
  <c r="U26" i="6"/>
  <c r="U27" i="6"/>
  <c r="U28" i="6"/>
  <c r="U29" i="6"/>
  <c r="U30" i="6"/>
  <c r="U22" i="6"/>
  <c r="U13" i="6"/>
  <c r="U14" i="6"/>
  <c r="U15" i="6"/>
  <c r="U16" i="6"/>
  <c r="U17" i="6"/>
  <c r="U18" i="6"/>
  <c r="U19" i="6"/>
  <c r="U12" i="6"/>
  <c r="A67" i="6"/>
  <c r="A65" i="6"/>
  <c r="A66" i="6"/>
  <c r="A62" i="6"/>
  <c r="A63" i="6"/>
  <c r="A64" i="6"/>
  <c r="A61" i="6"/>
  <c r="A51" i="6"/>
  <c r="A52" i="6"/>
  <c r="A53" i="6"/>
  <c r="A54" i="6"/>
  <c r="A55" i="6"/>
  <c r="A50" i="6"/>
  <c r="A47" i="6"/>
  <c r="A44" i="6"/>
  <c r="A45" i="6"/>
  <c r="A46" i="6"/>
  <c r="A43" i="6"/>
  <c r="A35" i="6"/>
  <c r="A36" i="6"/>
  <c r="A37" i="6"/>
  <c r="A38" i="6"/>
  <c r="A39" i="6"/>
  <c r="A40" i="6"/>
  <c r="A34" i="6"/>
  <c r="A31" i="6"/>
  <c r="A23" i="6"/>
  <c r="A24" i="6"/>
  <c r="A25" i="6"/>
  <c r="A26" i="6"/>
  <c r="A27" i="6"/>
  <c r="A28" i="6"/>
  <c r="A29" i="6"/>
  <c r="A30" i="6"/>
  <c r="A22" i="6"/>
  <c r="A13" i="6"/>
  <c r="A14" i="6"/>
  <c r="A15" i="6"/>
  <c r="A16" i="6"/>
  <c r="A17" i="6"/>
  <c r="A18" i="6"/>
  <c r="A19" i="6"/>
  <c r="A12" i="6"/>
</calcChain>
</file>

<file path=xl/sharedStrings.xml><?xml version="1.0" encoding="utf-8"?>
<sst xmlns="http://schemas.openxmlformats.org/spreadsheetml/2006/main" count="927" uniqueCount="177">
  <si>
    <t>INSTITUTO DE EDUCACIÓN SUPERIOR TECNOLÓGICO PÚBLICO "TRUJILLO"</t>
  </si>
  <si>
    <t>CONSTANCIA DE NOTAS</t>
  </si>
  <si>
    <t>SEM</t>
  </si>
  <si>
    <t>RECP</t>
  </si>
  <si>
    <t>REP</t>
  </si>
  <si>
    <t>EXT</t>
  </si>
  <si>
    <t>FECHA EVAL</t>
  </si>
  <si>
    <t>COMPONENTES</t>
  </si>
  <si>
    <t>UNIDADES DIDACTICAS</t>
  </si>
  <si>
    <t>MODULOS FORMATIVOS</t>
  </si>
  <si>
    <t>Turno:</t>
  </si>
  <si>
    <t>PROMOCIÓN:</t>
  </si>
  <si>
    <t>Código</t>
  </si>
  <si>
    <t>APELLIDO PATERNO</t>
  </si>
  <si>
    <t>APELLIDO MATERNO</t>
  </si>
  <si>
    <t>NOMBRES</t>
  </si>
  <si>
    <t>SEMESTRE ACADÉMICO: I</t>
  </si>
  <si>
    <t>SEMESTRE ACADÉMICO: II</t>
  </si>
  <si>
    <t>FECHA</t>
  </si>
  <si>
    <t>SEMESTRE ACADÉMICO: III</t>
  </si>
  <si>
    <t>SEMESTRE ACADÉMICO: IV</t>
  </si>
  <si>
    <t>SEMESTRE ACADÉMICO: V</t>
  </si>
  <si>
    <t>SEMESTRE ACADÉMICO: VI</t>
  </si>
  <si>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</si>
  <si>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</si>
  <si>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</si>
  <si>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</si>
  <si>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</si>
  <si>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</si>
  <si>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</si>
  <si>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</si>
  <si>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</si>
  <si>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</si>
  <si>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</si>
  <si>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</si>
  <si>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</si>
  <si>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</si>
  <si>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</si>
  <si>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</si>
  <si>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</si>
  <si>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</si>
  <si>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</si>
  <si>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</si>
  <si>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</si>
  <si>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</si>
  <si>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</si>
  <si>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</si>
  <si>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</si>
  <si>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LA DIRECCIÓN DEL INSTITUTO DE EDUCACIÓN SUPERIOR
TECNOLÓGICO PÚBLICO "TRUJILLO"</t>
  </si>
  <si>
    <t>HACE CONSTAR:</t>
  </si>
  <si>
    <t>Que, Don:</t>
  </si>
  <si>
    <t>ASIGNATURAS</t>
  </si>
  <si>
    <t>CALIFICATIVOS
(EN NÚMEROS)</t>
  </si>
  <si>
    <t>FECHA DE
EVALUACIÓN</t>
  </si>
  <si>
    <t>OBSERVACIONES</t>
  </si>
  <si>
    <t>I Semestre</t>
  </si>
  <si>
    <t>II Semestre</t>
  </si>
  <si>
    <t>III Semestre</t>
  </si>
  <si>
    <t>IV Semestre</t>
  </si>
  <si>
    <t>V Semestre</t>
  </si>
  <si>
    <t>VI Semestre</t>
  </si>
  <si>
    <t>Así consta en el Registro de Acta de Evaluación, a las que me remito en caso necesario.</t>
  </si>
  <si>
    <t>Trujillo,</t>
  </si>
  <si>
    <t>Febrero</t>
  </si>
  <si>
    <t>del</t>
  </si>
  <si>
    <t>Interpretación y producción de textos</t>
  </si>
  <si>
    <t>Comportamiento ético</t>
  </si>
  <si>
    <r>
      <t xml:space="preserve">ha cursado los estudios correspondientes a la Carrera Profesional Tecnológica de </t>
    </r>
    <r>
      <rPr>
        <b/>
        <sz val="11"/>
        <color theme="1"/>
        <rFont val="Calibri"/>
        <family val="2"/>
        <scheme val="minor"/>
      </rPr>
      <t>TÉCNICO EN LABORATORIO CLÍNICO</t>
    </r>
    <r>
      <rPr>
        <sz val="9"/>
        <color theme="1"/>
        <rFont val="Calibri"/>
        <family val="2"/>
        <scheme val="minor"/>
      </rPr>
      <t>, siendo el resultado de las evaluaciones el siguiente:</t>
    </r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</si>
  <si>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</si>
  <si>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</si>
  <si>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</si>
  <si>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</si>
  <si>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</si>
  <si>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</si>
  <si>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</si>
  <si>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</si>
  <si>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</si>
  <si>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</si>
  <si>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</si>
  <si>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</si>
  <si>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</si>
  <si>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</si>
  <si>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</si>
  <si>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</si>
  <si>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</si>
  <si>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</si>
  <si>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</si>
  <si>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</si>
  <si>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</si>
  <si>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</si>
  <si>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</si>
  <si>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</si>
  <si>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</si>
  <si>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</si>
  <si>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</si>
  <si>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SUB</t>
  </si>
  <si>
    <t>CARRERA PROFESIONAL: CONTABILIDAD</t>
  </si>
  <si>
    <t>CONTABILIDAD</t>
  </si>
  <si>
    <t>Muy Buena</t>
  </si>
  <si>
    <t>Buena</t>
  </si>
  <si>
    <t>Aceptable</t>
  </si>
  <si>
    <t>REC.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</si>
  <si>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</si>
  <si>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</si>
  <si>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</si>
  <si>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</si>
  <si>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</si>
  <si>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</si>
  <si>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REPITENCIA (08/01/2021)</t>
  </si>
  <si>
    <t>Experiencias Formativas en Situaciones Reales de Trabajo</t>
  </si>
  <si>
    <t>2023-I</t>
  </si>
  <si>
    <t>REPITENCIA</t>
  </si>
  <si>
    <t>REPITENCIA (04/08/2023)</t>
  </si>
  <si>
    <t>REPITENCIA (06/08/2021)</t>
  </si>
  <si>
    <t>REPITENCIA (31/12/2021)</t>
  </si>
  <si>
    <t xml:space="preserve">II </t>
  </si>
  <si>
    <t xml:space="preserve">VI </t>
  </si>
  <si>
    <t>2023-II</t>
  </si>
  <si>
    <t>EXTRAORDINARIA (19/08/2024)</t>
  </si>
  <si>
    <t>2024-II</t>
  </si>
  <si>
    <t>Comunicación oral</t>
  </si>
  <si>
    <t>Plan de Cuentas</t>
  </si>
  <si>
    <t>M. F. Nº 01 Procesos contables y financieros
Transversales</t>
  </si>
  <si>
    <t>MOD. FORMATIVOS</t>
  </si>
  <si>
    <t>Aplicaciones ofimáticas</t>
  </si>
  <si>
    <t>Solución de problemas</t>
  </si>
  <si>
    <t>Emprendimiento</t>
  </si>
  <si>
    <t>Creatividad empresarial</t>
  </si>
  <si>
    <t>Proyectos de innovación empresarial</t>
  </si>
  <si>
    <t>Experiencias Formativas en Situaciones Reales de Trabajo Módulo Nº 03: Gestión de Estados Financieros</t>
  </si>
  <si>
    <t>Experiencias Formativas en Situaciones Reales de Trabajo Módulo Nº 02: Supervisión de procesos contables y financieros</t>
  </si>
  <si>
    <t>Experiencias Formativas en Situaciones Reales de Trabajo Módulo Nº 01: Procesos Contables y financieros</t>
  </si>
  <si>
    <t>2024-I</t>
  </si>
  <si>
    <t>Módulo Nº 03: Gestión de Estados Financieros</t>
  </si>
  <si>
    <t>Módulo Nº 02: Supervisión de Procesos Contables y Financieros</t>
  </si>
  <si>
    <t>Mod. Nº1: Procesos Contables y Financieros</t>
  </si>
  <si>
    <t>Exp. For. en Situac. R. de Trabajo</t>
  </si>
  <si>
    <t>2023 - 2025</t>
  </si>
  <si>
    <t>NOCTURNO</t>
  </si>
  <si>
    <t>REYES</t>
  </si>
  <si>
    <t>VASQUEZ</t>
  </si>
  <si>
    <t>Tatiana Xiomara</t>
  </si>
  <si>
    <t>Aplicaciones en Internet</t>
  </si>
  <si>
    <t>Contabilidad Básica</t>
  </si>
  <si>
    <t>Documentacion Contable y Comercial</t>
  </si>
  <si>
    <t>Gestion Empresarial</t>
  </si>
  <si>
    <t>Matemática Empresarial</t>
  </si>
  <si>
    <t>Informatica Contable</t>
  </si>
  <si>
    <t>Legislacion Laboral</t>
  </si>
  <si>
    <t>Legislacion Tributaria</t>
  </si>
  <si>
    <t>Libros y Registros Contables</t>
  </si>
  <si>
    <t>Comunicación oral en Inglés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</si>
  <si>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</si>
  <si>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</si>
  <si>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</si>
  <si>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</si>
  <si>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</si>
  <si>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</si>
  <si>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</si>
  <si>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</si>
  <si>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</si>
  <si>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Interpretación y redacción en Inglés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</si>
  <si>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</si>
  <si>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</si>
  <si>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</si>
  <si>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</si>
  <si>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</si>
  <si>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</si>
  <si>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</si>
  <si>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</si>
  <si>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</si>
  <si>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</si>
  <si>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2025-I</t>
  </si>
  <si>
    <t>2025-II</t>
  </si>
  <si>
    <t>Trujillo, 26 de febrero del 2026</t>
  </si>
  <si>
    <t xml:space="preserve">      Trujillo, 26/02/2026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</si>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</sst>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00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9"/>
      <name val="Calibri"/>
      <family val="2"/>
      <scheme val="minor"/>
    </font>
    <font>
      <i/>
      <sz val="8"/>
      <name val="Calibri"/>
      <family val="2"/>
      <scheme val="minor"/>
    </font>
    <font>
      <i/>
      <sz val="9"/>
      <name val="Calibri"/>
      <family val="2"/>
      <scheme val="minor"/>
    </font>
    <font>
      <i/>
      <sz val="8.5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6"/>
      <name val="Calibri"/>
      <family val="2"/>
      <scheme val="minor"/>
    </font>
    <font>
      <b/>
      <sz val="9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sz val="6"/>
      <name val="Arial"/>
      <family val="2"/>
    </font>
    <font>
      <sz val="4"/>
      <color theme="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2">
    <xf numFmtId="0" fontId="0" fillId="0" borderId="0" xfId="0"/>
    <xf numFmtId="0" fontId="0" fillId="2" borderId="0" xfId="0" applyFill="1"/>
    <xf numFmtId="0" fontId="1" fillId="2" borderId="0" xfId="0" applyFont="1" applyFill="1"/>
    <xf numFmtId="0" fontId="5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horizontal="right"/>
    </xf>
    <xf numFmtId="0" fontId="4" fillId="0" borderId="0" xfId="0" applyFont="1"/>
    <xf numFmtId="0" fontId="15" fillId="2" borderId="9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center"/>
    </xf>
    <xf numFmtId="14" fontId="4" fillId="2" borderId="9" xfId="0" applyNumberFormat="1" applyFont="1" applyFill="1" applyBorder="1" applyAlignment="1">
      <alignment horizontal="center"/>
    </xf>
    <xf numFmtId="14" fontId="4" fillId="2" borderId="0" xfId="0" applyNumberFormat="1" applyFont="1" applyFill="1" applyAlignment="1">
      <alignment horizontal="center"/>
    </xf>
    <xf numFmtId="14" fontId="4" fillId="2" borderId="10" xfId="0" applyNumberFormat="1" applyFont="1" applyFill="1" applyBorder="1" applyAlignment="1">
      <alignment horizontal="center"/>
    </xf>
    <xf numFmtId="0" fontId="17" fillId="2" borderId="9" xfId="0" applyFont="1" applyFill="1" applyBorder="1" applyAlignment="1">
      <alignment horizontal="left"/>
    </xf>
    <xf numFmtId="164" fontId="0" fillId="0" borderId="0" xfId="0" applyNumberFormat="1"/>
    <xf numFmtId="0" fontId="4" fillId="2" borderId="0" xfId="0" applyFont="1" applyFill="1"/>
    <xf numFmtId="0" fontId="13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22" fillId="2" borderId="0" xfId="0" applyFont="1" applyFill="1"/>
    <xf numFmtId="0" fontId="22" fillId="0" borderId="0" xfId="0" applyFont="1"/>
    <xf numFmtId="0" fontId="22" fillId="2" borderId="0" xfId="0" applyFont="1" applyFill="1" applyAlignment="1">
      <alignment vertical="top"/>
    </xf>
    <xf numFmtId="0" fontId="24" fillId="2" borderId="0" xfId="0" applyFont="1" applyFill="1"/>
    <xf numFmtId="14" fontId="6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6" fillId="2" borderId="0" xfId="0" applyFont="1" applyFill="1"/>
    <xf numFmtId="0" fontId="25" fillId="2" borderId="0" xfId="0" applyFont="1" applyFill="1"/>
    <xf numFmtId="0" fontId="9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left" vertical="center"/>
    </xf>
    <xf numFmtId="0" fontId="24" fillId="2" borderId="0" xfId="0" applyFont="1" applyFill="1" applyAlignment="1">
      <alignment horizontal="center"/>
    </xf>
    <xf numFmtId="166" fontId="24" fillId="2" borderId="0" xfId="0" applyNumberFormat="1" applyFont="1" applyFill="1" applyAlignment="1">
      <alignment horizontal="center"/>
    </xf>
    <xf numFmtId="0" fontId="24" fillId="2" borderId="0" xfId="0" applyFont="1" applyFill="1" applyAlignment="1">
      <alignment horizontal="left"/>
    </xf>
    <xf numFmtId="0" fontId="29" fillId="2" borderId="0" xfId="0" applyFont="1" applyFill="1"/>
    <xf numFmtId="165" fontId="29" fillId="2" borderId="0" xfId="0" applyNumberFormat="1" applyFont="1" applyFill="1" applyAlignment="1">
      <alignment horizontal="center"/>
    </xf>
    <xf numFmtId="0" fontId="30" fillId="2" borderId="0" xfId="0" applyFont="1" applyFill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2" fillId="2" borderId="2" xfId="0" applyFont="1" applyFill="1" applyBorder="1"/>
    <xf numFmtId="0" fontId="32" fillId="2" borderId="5" xfId="0" applyFont="1" applyFill="1" applyBorder="1"/>
    <xf numFmtId="0" fontId="32" fillId="2" borderId="3" xfId="0" applyFont="1" applyFill="1" applyBorder="1"/>
    <xf numFmtId="0" fontId="5" fillId="2" borderId="13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23" fillId="2" borderId="0" xfId="0" applyFont="1" applyFill="1"/>
    <xf numFmtId="0" fontId="26" fillId="0" borderId="0" xfId="0" applyFont="1"/>
    <xf numFmtId="0" fontId="34" fillId="2" borderId="0" xfId="0" applyFont="1" applyFill="1"/>
    <xf numFmtId="0" fontId="35" fillId="2" borderId="0" xfId="0" applyFont="1" applyFill="1"/>
    <xf numFmtId="0" fontId="36" fillId="2" borderId="0" xfId="0" applyFont="1" applyFill="1"/>
    <xf numFmtId="0" fontId="37" fillId="2" borderId="0" xfId="0" applyFont="1" applyFill="1" applyAlignment="1">
      <alignment horizontal="left"/>
    </xf>
    <xf numFmtId="0" fontId="37" fillId="2" borderId="0" xfId="0" applyFont="1" applyFill="1" applyAlignment="1">
      <alignment horizontal="center"/>
    </xf>
    <xf numFmtId="0" fontId="37" fillId="2" borderId="0" xfId="0" applyFont="1" applyFill="1"/>
    <xf numFmtId="166" fontId="37" fillId="2" borderId="0" xfId="0" applyNumberFormat="1" applyFont="1" applyFill="1" applyAlignment="1">
      <alignment horizontal="center"/>
    </xf>
    <xf numFmtId="0" fontId="36" fillId="0" borderId="0" xfId="0" applyFont="1"/>
    <xf numFmtId="0" fontId="30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30" fillId="0" borderId="0" xfId="0" applyFont="1"/>
    <xf numFmtId="0" fontId="29" fillId="2" borderId="0" xfId="0" applyFont="1" applyFill="1" applyAlignment="1">
      <alignment horizontal="center"/>
    </xf>
    <xf numFmtId="0" fontId="30" fillId="2" borderId="0" xfId="0" applyFont="1" applyFill="1" applyAlignment="1">
      <alignment horizontal="left"/>
    </xf>
    <xf numFmtId="166" fontId="30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left"/>
    </xf>
    <xf numFmtId="166" fontId="25" fillId="2" borderId="0" xfId="0" applyNumberFormat="1" applyFont="1" applyFill="1" applyAlignment="1">
      <alignment horizontal="center"/>
    </xf>
    <xf numFmtId="165" fontId="30" fillId="2" borderId="0" xfId="0" applyNumberFormat="1" applyFont="1" applyFill="1" applyAlignment="1">
      <alignment horizontal="center"/>
    </xf>
    <xf numFmtId="166" fontId="25" fillId="2" borderId="0" xfId="0" applyNumberFormat="1" applyFont="1" applyFill="1"/>
    <xf numFmtId="0" fontId="21" fillId="2" borderId="5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165" fontId="25" fillId="2" borderId="0" xfId="0" applyNumberFormat="1" applyFont="1" applyFill="1"/>
    <xf numFmtId="14" fontId="34" fillId="2" borderId="0" xfId="0" applyNumberFormat="1" applyFont="1" applyFill="1"/>
    <xf numFmtId="0" fontId="5" fillId="2" borderId="1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0" fontId="38" fillId="2" borderId="0" xfId="0" applyFont="1" applyFill="1" applyAlignment="1">
      <alignment horizontal="left"/>
    </xf>
    <xf numFmtId="0" fontId="32" fillId="2" borderId="1" xfId="0" applyFont="1" applyFill="1" applyBorder="1"/>
    <xf numFmtId="0" fontId="39" fillId="2" borderId="0" xfId="0" applyFont="1" applyFill="1" applyAlignment="1">
      <alignment horizontal="left"/>
    </xf>
    <xf numFmtId="0" fontId="34" fillId="2" borderId="0" xfId="0" applyFont="1" applyFill="1" applyAlignment="1">
      <alignment horizontal="center"/>
    </xf>
    <xf numFmtId="0" fontId="26" fillId="2" borderId="0" xfId="0" applyFont="1" applyFill="1" applyAlignment="1">
      <alignment vertical="top"/>
    </xf>
    <xf numFmtId="0" fontId="25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0" fontId="25" fillId="2" borderId="0" xfId="0" applyFont="1" applyFill="1" applyAlignment="1">
      <alignment horizontal="left"/>
    </xf>
    <xf numFmtId="166" fontId="25" fillId="2" borderId="0" xfId="0" applyNumberFormat="1" applyFont="1" applyFill="1" applyAlignment="1">
      <alignment horizontal="center"/>
    </xf>
    <xf numFmtId="0" fontId="34" fillId="2" borderId="0" xfId="0" applyFont="1" applyFill="1" applyAlignment="1">
      <alignment horizontal="left"/>
    </xf>
    <xf numFmtId="0" fontId="30" fillId="2" borderId="0" xfId="0" applyFont="1" applyFill="1" applyAlignment="1">
      <alignment horizontal="left"/>
    </xf>
    <xf numFmtId="165" fontId="25" fillId="2" borderId="0" xfId="0" applyNumberFormat="1" applyFont="1" applyFill="1" applyAlignment="1">
      <alignment horizontal="center"/>
    </xf>
    <xf numFmtId="167" fontId="30" fillId="2" borderId="0" xfId="0" applyNumberFormat="1" applyFont="1" applyFill="1" applyAlignment="1">
      <alignment horizontal="center"/>
    </xf>
    <xf numFmtId="165" fontId="30" fillId="2" borderId="0" xfId="0" applyNumberFormat="1" applyFont="1" applyFill="1" applyAlignment="1">
      <alignment horizontal="center"/>
    </xf>
    <xf numFmtId="0" fontId="37" fillId="2" borderId="0" xfId="0" applyFont="1" applyFill="1" applyAlignment="1">
      <alignment horizontal="left"/>
    </xf>
    <xf numFmtId="0" fontId="21" fillId="2" borderId="2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14" fontId="5" fillId="2" borderId="2" xfId="0" applyNumberFormat="1" applyFont="1" applyFill="1" applyBorder="1" applyAlignment="1">
      <alignment horizontal="center"/>
    </xf>
    <xf numFmtId="14" fontId="5" fillId="2" borderId="3" xfId="0" applyNumberFormat="1" applyFont="1" applyFill="1" applyBorder="1" applyAlignment="1">
      <alignment horizontal="center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justify" vertical="center" wrapText="1"/>
    </xf>
    <xf numFmtId="0" fontId="32" fillId="2" borderId="7" xfId="0" applyFont="1" applyFill="1" applyBorder="1" applyAlignment="1">
      <alignment horizontal="justify" vertical="center" wrapText="1"/>
    </xf>
    <xf numFmtId="0" fontId="32" fillId="2" borderId="8" xfId="0" applyFont="1" applyFill="1" applyBorder="1" applyAlignment="1">
      <alignment horizontal="justify" vertical="center" wrapText="1"/>
    </xf>
    <xf numFmtId="0" fontId="32" fillId="2" borderId="9" xfId="0" applyFont="1" applyFill="1" applyBorder="1" applyAlignment="1">
      <alignment horizontal="justify" vertical="center" wrapText="1"/>
    </xf>
    <xf numFmtId="0" fontId="32" fillId="2" borderId="0" xfId="0" applyFont="1" applyFill="1" applyAlignment="1">
      <alignment horizontal="justify" vertical="center" wrapText="1"/>
    </xf>
    <xf numFmtId="0" fontId="32" fillId="2" borderId="10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2" fillId="2" borderId="2" xfId="0" applyFont="1" applyFill="1" applyBorder="1"/>
    <xf numFmtId="0" fontId="32" fillId="2" borderId="5" xfId="0" applyFont="1" applyFill="1" applyBorder="1"/>
    <xf numFmtId="0" fontId="32" fillId="2" borderId="3" xfId="0" applyFont="1" applyFill="1" applyBorder="1"/>
    <xf numFmtId="0" fontId="32" fillId="2" borderId="11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3" fillId="2" borderId="2" xfId="0" applyFont="1" applyFill="1" applyBorder="1"/>
    <xf numFmtId="0" fontId="33" fillId="2" borderId="5" xfId="0" applyFont="1" applyFill="1" applyBorder="1"/>
    <xf numFmtId="0" fontId="33" fillId="2" borderId="3" xfId="0" applyFont="1" applyFill="1" applyBorder="1"/>
    <xf numFmtId="14" fontId="5" fillId="2" borderId="1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14" fontId="6" fillId="2" borderId="2" xfId="0" applyNumberFormat="1" applyFont="1" applyFill="1" applyBorder="1" applyAlignment="1">
      <alignment horizontal="center"/>
    </xf>
    <xf numFmtId="14" fontId="6" fillId="2" borderId="5" xfId="0" applyNumberFormat="1" applyFont="1" applyFill="1" applyBorder="1" applyAlignment="1">
      <alignment horizontal="center"/>
    </xf>
    <xf numFmtId="14" fontId="6" fillId="2" borderId="3" xfId="0" applyNumberFormat="1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2" fillId="2" borderId="6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wrapText="1"/>
    </xf>
    <xf numFmtId="0" fontId="32" fillId="2" borderId="7" xfId="0" applyFont="1" applyFill="1" applyBorder="1" applyAlignment="1">
      <alignment horizontal="center" wrapText="1"/>
    </xf>
    <xf numFmtId="0" fontId="32" fillId="2" borderId="8" xfId="0" applyFont="1" applyFill="1" applyBorder="1" applyAlignment="1">
      <alignment horizontal="center" wrapText="1"/>
    </xf>
    <xf numFmtId="0" fontId="32" fillId="2" borderId="11" xfId="0" applyFont="1" applyFill="1" applyBorder="1" applyAlignment="1">
      <alignment horizontal="center" wrapText="1"/>
    </xf>
    <xf numFmtId="0" fontId="32" fillId="2" borderId="4" xfId="0" applyFont="1" applyFill="1" applyBorder="1" applyAlignment="1">
      <alignment horizontal="center" wrapText="1"/>
    </xf>
    <xf numFmtId="0" fontId="32" fillId="2" borderId="1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4" fontId="5" fillId="2" borderId="2" xfId="0" applyNumberFormat="1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justify" vertical="center" wrapText="1"/>
    </xf>
    <xf numFmtId="0" fontId="32" fillId="2" borderId="4" xfId="0" applyFont="1" applyFill="1" applyBorder="1" applyAlignment="1">
      <alignment horizontal="justify" vertical="center" wrapText="1"/>
    </xf>
    <xf numFmtId="0" fontId="32" fillId="2" borderId="12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7" fillId="2" borderId="2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165" fontId="29" fillId="2" borderId="0" xfId="0" applyNumberFormat="1" applyFont="1" applyFill="1" applyAlignment="1">
      <alignment horizontal="center"/>
    </xf>
    <xf numFmtId="0" fontId="29" fillId="2" borderId="0" xfId="0" applyFont="1" applyFill="1" applyAlignment="1">
      <alignment horizontal="center"/>
    </xf>
    <xf numFmtId="0" fontId="29" fillId="2" borderId="0" xfId="0" applyFont="1" applyFill="1" applyAlignment="1">
      <alignment horizontal="left"/>
    </xf>
    <xf numFmtId="0" fontId="30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31" fillId="2" borderId="0" xfId="0" applyFont="1" applyFill="1" applyAlignment="1">
      <alignment horizontal="left"/>
    </xf>
    <xf numFmtId="165" fontId="25" fillId="2" borderId="0" xfId="0" applyNumberFormat="1" applyFont="1" applyFill="1" applyAlignment="1">
      <alignment horizontal="center"/>
    </xf>
    <xf numFmtId="0" fontId="30" fillId="2" borderId="0" xfId="0" applyFont="1" applyFill="1" applyAlignment="1">
      <alignment horizontal="left"/>
    </xf>
    <xf numFmtId="164" fontId="30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left"/>
    </xf>
    <xf numFmtId="166" fontId="25" fillId="2" borderId="0" xfId="0" applyNumberFormat="1" applyFont="1" applyFill="1" applyAlignment="1">
      <alignment horizontal="center"/>
    </xf>
    <xf numFmtId="0" fontId="28" fillId="2" borderId="0" xfId="0" applyFont="1" applyFill="1" applyAlignment="1">
      <alignment horizontal="left"/>
    </xf>
    <xf numFmtId="0" fontId="34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164" fontId="29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left" indent="1"/>
    </xf>
    <xf numFmtId="0" fontId="34" fillId="2" borderId="0" xfId="0" applyFont="1" applyFill="1" applyAlignment="1">
      <alignment horizontal="left"/>
    </xf>
    <xf numFmtId="0" fontId="24" fillId="2" borderId="0" xfId="0" applyFont="1" applyFill="1" applyAlignment="1">
      <alignment horizontal="center"/>
    </xf>
    <xf numFmtId="0" fontId="34" fillId="2" borderId="0" xfId="0" applyFont="1" applyFill="1" applyAlignment="1">
      <alignment horizontal="center"/>
    </xf>
    <xf numFmtId="14" fontId="34" fillId="2" borderId="0" xfId="0" applyNumberFormat="1" applyFont="1" applyFill="1" applyAlignment="1">
      <alignment horizontal="left"/>
    </xf>
    <xf numFmtId="167" fontId="25" fillId="2" borderId="0" xfId="0" applyNumberFormat="1" applyFont="1" applyFill="1" applyAlignment="1">
      <alignment horizontal="center"/>
    </xf>
    <xf numFmtId="0" fontId="37" fillId="2" borderId="0" xfId="0" applyFont="1" applyFill="1" applyAlignment="1">
      <alignment horizontal="center"/>
    </xf>
    <xf numFmtId="0" fontId="37" fillId="2" borderId="0" xfId="0" applyFont="1" applyFill="1" applyAlignment="1">
      <alignment horizontal="left"/>
    </xf>
    <xf numFmtId="164" fontId="37" fillId="2" borderId="0" xfId="0" applyNumberFormat="1" applyFont="1" applyFill="1" applyAlignment="1">
      <alignment horizontal="center"/>
    </xf>
    <xf numFmtId="167" fontId="30" fillId="2" borderId="0" xfId="0" applyNumberFormat="1" applyFont="1" applyFill="1" applyAlignment="1">
      <alignment horizontal="center"/>
    </xf>
    <xf numFmtId="165" fontId="3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justify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164" fontId="4" fillId="2" borderId="9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4" fontId="4" fillId="2" borderId="9" xfId="0" applyNumberFormat="1" applyFont="1" applyFill="1" applyBorder="1" applyAlignment="1">
      <alignment horizontal="center"/>
    </xf>
    <xf numFmtId="14" fontId="4" fillId="2" borderId="0" xfId="0" applyNumberFormat="1" applyFont="1" applyFill="1" applyAlignment="1">
      <alignment horizontal="center"/>
    </xf>
    <xf numFmtId="14" fontId="4" fillId="2" borderId="10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left"/>
    </xf>
    <xf numFmtId="0" fontId="14" fillId="2" borderId="7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left"/>
    </xf>
    <xf numFmtId="0" fontId="17" fillId="2" borderId="0" xfId="0" applyFont="1" applyFill="1" applyAlignment="1">
      <alignment horizontal="left"/>
    </xf>
    <xf numFmtId="0" fontId="19" fillId="2" borderId="9" xfId="0" applyFont="1" applyFill="1" applyBorder="1" applyAlignment="1">
      <alignment horizontal="left"/>
    </xf>
    <xf numFmtId="0" fontId="19" fillId="2" borderId="0" xfId="0" applyFont="1" applyFill="1" applyAlignment="1">
      <alignment horizontal="left"/>
    </xf>
    <xf numFmtId="0" fontId="16" fillId="2" borderId="9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10" xfId="0" applyFont="1" applyFill="1" applyBorder="1" applyAlignment="1">
      <alignment horizontal="center"/>
    </xf>
    <xf numFmtId="14" fontId="16" fillId="2" borderId="9" xfId="0" applyNumberFormat="1" applyFont="1" applyFill="1" applyBorder="1" applyAlignment="1">
      <alignment horizontal="center"/>
    </xf>
    <xf numFmtId="14" fontId="16" fillId="2" borderId="0" xfId="0" applyNumberFormat="1" applyFont="1" applyFill="1" applyAlignment="1">
      <alignment horizontal="center"/>
    </xf>
    <xf numFmtId="14" fontId="16" fillId="2" borderId="1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5" fillId="2" borderId="10" xfId="0" applyFont="1" applyFill="1" applyBorder="1" applyAlignment="1">
      <alignment horizontal="left"/>
    </xf>
    <xf numFmtId="0" fontId="20" fillId="2" borderId="9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0" fontId="17" fillId="2" borderId="1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18" fillId="2" borderId="4" xfId="0" applyFont="1" applyFill="1" applyBorder="1" applyAlignment="1">
      <alignment horizontal="left"/>
    </xf>
    <xf numFmtId="0" fontId="18" fillId="2" borderId="12" xfId="0" applyFont="1" applyFill="1" applyBorder="1" applyAlignment="1">
      <alignment horizontal="left"/>
    </xf>
    <xf numFmtId="0" fontId="16" fillId="2" borderId="11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14" fontId="16" fillId="2" borderId="11" xfId="0" applyNumberFormat="1" applyFont="1" applyFill="1" applyBorder="1" applyAlignment="1">
      <alignment horizontal="center"/>
    </xf>
    <xf numFmtId="14" fontId="16" fillId="2" borderId="4" xfId="0" applyNumberFormat="1" applyFont="1" applyFill="1" applyBorder="1" applyAlignment="1">
      <alignment horizontal="center"/>
    </xf>
    <xf numFmtId="14" fontId="16" fillId="2" borderId="1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0" fillId="2" borderId="0" xfId="0" applyFont="1" applyFill="1"/>
    <xf numFmtId="0" fontId="31" fillId="2" borderId="0" xfId="0" applyFont="1" applyFill="1" applyAlignment="1">
      <alignment horizontal="center"/>
    </xf>
    <xf numFmtId="0" fontId="31" fillId="2" borderId="0" xfId="0" applyFont="1" applyFill="1"/>
    <xf numFmtId="167" fontId="31" fillId="2" borderId="0" xfId="0" applyNumberFormat="1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41" fillId="2" borderId="0" xfId="0" applyFont="1" applyFill="1" applyAlignment="1">
      <alignment horizontal="left"/>
    </xf>
    <xf numFmtId="0" fontId="41" fillId="2" borderId="0" xfId="0" applyFont="1" applyFill="1"/>
    <xf numFmtId="0" fontId="40" fillId="2" borderId="0" xfId="0" applyFont="1" applyFill="1" applyAlignment="1">
      <alignment horizontal="left"/>
    </xf>
    <xf numFmtId="14" fontId="31" fillId="2" borderId="0" xfId="0" applyNumberFormat="1" applyFont="1" applyFill="1" applyAlignment="1">
      <alignment horizontal="center"/>
    </xf>
    <xf numFmtId="14" fontId="31" fillId="2" borderId="0" xfId="0" applyNumberFormat="1" applyFont="1" applyFill="1"/>
    <xf numFmtId="0" fontId="41" fillId="2" borderId="0" xfId="0" applyFont="1" applyFill="1" applyAlignment="1">
      <alignment horizontal="left" vertical="center" wrapText="1"/>
    </xf>
    <xf numFmtId="166" fontId="34" fillId="2" borderId="0" xfId="0" applyNumberFormat="1" applyFont="1" applyFill="1" applyAlignment="1">
      <alignment horizontal="center"/>
    </xf>
    <xf numFmtId="14" fontId="34" fillId="2" borderId="0" xfId="0" applyNumberFormat="1" applyFont="1" applyFill="1" applyAlignment="1">
      <alignment horizontal="center"/>
    </xf>
    <xf numFmtId="14" fontId="31" fillId="2" borderId="0" xfId="0" applyNumberFormat="1" applyFont="1" applyFill="1" applyAlignment="1">
      <alignment horizontal="center"/>
    </xf>
    <xf numFmtId="0" fontId="41" fillId="2" borderId="0" xfId="0" applyFont="1" applyFill="1" applyAlignment="1">
      <alignment horizontal="left" wrapText="1"/>
    </xf>
    <xf numFmtId="0" fontId="30" fillId="2" borderId="0" xfId="0" applyFont="1" applyFill="1" applyAlignment="1">
      <alignment vertical="justify"/>
    </xf>
    <xf numFmtId="14" fontId="42" fillId="2" borderId="0" xfId="0" applyNumberFormat="1" applyFont="1" applyFill="1" applyAlignment="1">
      <alignment horizontal="center"/>
    </xf>
    <xf numFmtId="0" fontId="34" fillId="2" borderId="0" xfId="0" applyFont="1" applyFill="1" applyAlignment="1">
      <alignment vertical="center"/>
    </xf>
    <xf numFmtId="14" fontId="34" fillId="2" borderId="0" xfId="0" applyNumberFormat="1" applyFont="1" applyFill="1" applyAlignment="1"/>
  </cellXfs>
  <cellStyles count="1">
    <cellStyle name="Normal" xfId="0" builtinId="0"/>
  </cellStyles>
  <dxfs count="1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29580</xdr:colOff>
      <xdr:row>0</xdr:row>
      <xdr:rowOff>0</xdr:rowOff>
    </xdr:from>
    <xdr:to>
      <xdr:col>2</xdr:col>
      <xdr:colOff>182274</xdr:colOff>
      <xdr:row>2</xdr:row>
      <xdr:rowOff>209550</xdr:rowOff>
    </xdr:to>
    <xdr:pic>
      <xdr:nvPicPr>
        <xdr:cNvPr id="3" name="Imagen 2" descr="Resultado de imagen para instituto de educación superior tecnologico publico trujillo">
          <a:extLst>
            <a:ext uri="{FF2B5EF4-FFF2-40B4-BE49-F238E27FC236}">
              <a16:creationId xmlns:a16="http://schemas.microsoft.com/office/drawing/2014/main" id="{1FB29846-3B1B-49CD-92A8-2710F6C1E3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80" y="0"/>
          <a:ext cx="642551" cy="672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1"/>
  <sheetViews>
    <sheetView topLeftCell="B1" zoomScale="140" zoomScaleNormal="140" zoomScaleSheetLayoutView="190" workbookViewId="0">
      <selection activeCell="P73" sqref="P73"/>
    </sheetView>
  </sheetViews>
  <sheetFormatPr baseColWidth="10" defaultColWidth="5.42578125" defaultRowHeight="15" x14ac:dyDescent="0.25"/>
  <cols>
    <col min="1" max="2" width="3.7109375" customWidth="1"/>
    <col min="3" max="3" width="4.5703125" customWidth="1"/>
    <col min="4" max="6" width="6.5703125" customWidth="1"/>
    <col min="7" max="7" width="9.140625" customWidth="1"/>
    <col min="8" max="8" width="12.7109375" customWidth="1"/>
    <col min="9" max="9" width="8" customWidth="1"/>
    <col min="10" max="10" width="6.28515625" customWidth="1"/>
    <col min="11" max="15" width="3.7109375" customWidth="1"/>
    <col min="16" max="17" width="3.85546875" customWidth="1"/>
  </cols>
  <sheetData>
    <row r="1" spans="1:17" ht="15.75" x14ac:dyDescent="0.25">
      <c r="A1" s="1"/>
      <c r="B1" s="1"/>
      <c r="C1" s="2"/>
      <c r="D1" s="170" t="s">
        <v>0</v>
      </c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</row>
    <row r="2" spans="1:17" ht="21" x14ac:dyDescent="0.35">
      <c r="A2" s="1"/>
      <c r="B2" s="1"/>
      <c r="C2" s="1"/>
      <c r="D2" s="144" t="s">
        <v>1</v>
      </c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ht="18.75" x14ac:dyDescent="0.3">
      <c r="A3" s="1"/>
      <c r="B3" s="1"/>
      <c r="C3" s="1"/>
      <c r="D3" s="145" t="s">
        <v>96</v>
      </c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17" ht="12" customHeight="1" x14ac:dyDescent="0.3">
      <c r="A4" s="1"/>
      <c r="B4" s="1"/>
      <c r="C4" s="1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s="8" customFormat="1" ht="12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11</v>
      </c>
      <c r="L5" s="7"/>
      <c r="M5" s="7"/>
      <c r="N5" s="7"/>
      <c r="O5" s="146" t="s">
        <v>137</v>
      </c>
      <c r="P5" s="146"/>
      <c r="Q5" s="146"/>
    </row>
    <row r="6" spans="1:17" s="8" customFormat="1" ht="12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9"/>
      <c r="M6" s="9"/>
      <c r="N6" s="9"/>
      <c r="O6" s="9"/>
      <c r="P6" s="10"/>
      <c r="Q6" s="10"/>
    </row>
    <row r="7" spans="1:17" s="8" customFormat="1" ht="12" customHeight="1" x14ac:dyDescent="0.25">
      <c r="A7" s="152" t="s">
        <v>10</v>
      </c>
      <c r="B7" s="153"/>
      <c r="C7" s="148" t="s">
        <v>138</v>
      </c>
      <c r="D7" s="148"/>
      <c r="E7" s="11"/>
      <c r="F7" s="11"/>
      <c r="G7" s="11"/>
      <c r="H7" s="11"/>
      <c r="I7" s="11"/>
      <c r="J7" s="11"/>
      <c r="K7" s="152" t="s">
        <v>12</v>
      </c>
      <c r="L7" s="152"/>
      <c r="M7" s="152"/>
      <c r="N7" s="37"/>
      <c r="O7" s="147">
        <v>73524153</v>
      </c>
      <c r="P7" s="147"/>
      <c r="Q7" s="147"/>
    </row>
    <row r="8" spans="1:17" s="8" customFormat="1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s="8" customFormat="1" ht="9.9499999999999993" customHeight="1" x14ac:dyDescent="0.25">
      <c r="A9" s="149" t="s">
        <v>13</v>
      </c>
      <c r="B9" s="150"/>
      <c r="C9" s="150"/>
      <c r="D9" s="150"/>
      <c r="E9" s="150"/>
      <c r="F9" s="151"/>
      <c r="G9" s="149" t="s">
        <v>14</v>
      </c>
      <c r="H9" s="150"/>
      <c r="I9" s="151"/>
      <c r="J9" s="149" t="s">
        <v>15</v>
      </c>
      <c r="K9" s="150"/>
      <c r="L9" s="150"/>
      <c r="M9" s="150"/>
      <c r="N9" s="150"/>
      <c r="O9" s="150"/>
      <c r="P9" s="150"/>
      <c r="Q9" s="151"/>
    </row>
    <row r="10" spans="1:17" s="8" customFormat="1" ht="12.95" customHeight="1" x14ac:dyDescent="0.25">
      <c r="A10" s="171" t="s">
        <v>139</v>
      </c>
      <c r="B10" s="172"/>
      <c r="C10" s="172"/>
      <c r="D10" s="172"/>
      <c r="E10" s="172"/>
      <c r="F10" s="173"/>
      <c r="G10" s="171" t="s">
        <v>140</v>
      </c>
      <c r="H10" s="172"/>
      <c r="I10" s="173"/>
      <c r="J10" s="171" t="s">
        <v>141</v>
      </c>
      <c r="K10" s="172"/>
      <c r="L10" s="172"/>
      <c r="M10" s="172"/>
      <c r="N10" s="172"/>
      <c r="O10" s="172"/>
      <c r="P10" s="172"/>
      <c r="Q10" s="173"/>
    </row>
    <row r="11" spans="1:17" ht="12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2" customHeight="1" x14ac:dyDescent="0.25">
      <c r="A12" s="3"/>
      <c r="B12" s="1"/>
      <c r="C12" s="3"/>
      <c r="D12" s="124" t="s">
        <v>16</v>
      </c>
      <c r="E12" s="124"/>
      <c r="F12" s="124"/>
      <c r="G12" s="124"/>
      <c r="H12" s="3"/>
      <c r="I12" s="3"/>
      <c r="J12" s="5" t="s">
        <v>18</v>
      </c>
      <c r="K12" s="125">
        <v>45142</v>
      </c>
      <c r="L12" s="126"/>
      <c r="M12" s="127"/>
      <c r="N12" s="31"/>
      <c r="O12" s="3"/>
      <c r="P12" s="3"/>
      <c r="Q12" s="3"/>
    </row>
    <row r="13" spans="1:17" ht="12" customHeight="1" x14ac:dyDescent="0.25">
      <c r="A13" s="113" t="s">
        <v>123</v>
      </c>
      <c r="B13" s="113"/>
      <c r="C13" s="113"/>
      <c r="D13" s="113" t="s">
        <v>9</v>
      </c>
      <c r="E13" s="113"/>
      <c r="F13" s="113"/>
      <c r="G13" s="113" t="s">
        <v>8</v>
      </c>
      <c r="H13" s="113"/>
      <c r="I13" s="113"/>
      <c r="J13" s="113"/>
      <c r="K13" s="35" t="s">
        <v>2</v>
      </c>
      <c r="L13" s="35" t="s">
        <v>3</v>
      </c>
      <c r="M13" s="35" t="s">
        <v>4</v>
      </c>
      <c r="N13" s="35" t="s">
        <v>95</v>
      </c>
      <c r="O13" s="35" t="s">
        <v>5</v>
      </c>
      <c r="P13" s="113" t="s">
        <v>6</v>
      </c>
      <c r="Q13" s="113"/>
    </row>
    <row r="14" spans="1:17" ht="12" customHeight="1" x14ac:dyDescent="0.25">
      <c r="A14" s="161" t="s">
        <v>122</v>
      </c>
      <c r="B14" s="162"/>
      <c r="C14" s="163"/>
      <c r="D14" s="138"/>
      <c r="E14" s="139"/>
      <c r="F14" s="140"/>
      <c r="G14" s="46" t="s">
        <v>142</v>
      </c>
      <c r="H14" s="47"/>
      <c r="I14" s="47"/>
      <c r="J14" s="48"/>
      <c r="K14" s="32">
        <v>15</v>
      </c>
      <c r="L14" s="26"/>
      <c r="M14" s="26"/>
      <c r="N14" s="26"/>
      <c r="O14" s="26"/>
      <c r="P14" s="97"/>
      <c r="Q14" s="98"/>
    </row>
    <row r="15" spans="1:17" ht="12" customHeight="1" x14ac:dyDescent="0.25">
      <c r="A15" s="164"/>
      <c r="B15" s="165"/>
      <c r="C15" s="166"/>
      <c r="D15" s="141"/>
      <c r="E15" s="142"/>
      <c r="F15" s="143"/>
      <c r="G15" s="46" t="s">
        <v>120</v>
      </c>
      <c r="H15" s="47"/>
      <c r="I15" s="47"/>
      <c r="J15" s="48"/>
      <c r="K15" s="32">
        <v>17</v>
      </c>
      <c r="L15" s="26"/>
      <c r="M15" s="26"/>
      <c r="N15" s="26"/>
      <c r="O15" s="26"/>
      <c r="P15" s="97"/>
      <c r="Q15" s="111"/>
    </row>
    <row r="16" spans="1:17" ht="12" customHeight="1" x14ac:dyDescent="0.25">
      <c r="A16" s="164"/>
      <c r="B16" s="165"/>
      <c r="C16" s="166"/>
      <c r="D16" s="99"/>
      <c r="E16" s="100"/>
      <c r="F16" s="101"/>
      <c r="G16" s="46" t="s">
        <v>143</v>
      </c>
      <c r="H16" s="47"/>
      <c r="I16" s="47"/>
      <c r="J16" s="48"/>
      <c r="K16" s="32">
        <v>19</v>
      </c>
      <c r="L16" s="26"/>
      <c r="M16" s="26"/>
      <c r="N16" s="26"/>
      <c r="O16" s="26"/>
      <c r="P16" s="97"/>
      <c r="Q16" s="111"/>
    </row>
    <row r="17" spans="1:17" ht="12" customHeight="1" x14ac:dyDescent="0.25">
      <c r="A17" s="164"/>
      <c r="B17" s="165"/>
      <c r="C17" s="166"/>
      <c r="D17" s="102"/>
      <c r="E17" s="103"/>
      <c r="F17" s="104"/>
      <c r="G17" s="46" t="s">
        <v>144</v>
      </c>
      <c r="H17" s="47"/>
      <c r="I17" s="47"/>
      <c r="J17" s="48"/>
      <c r="K17" s="32">
        <v>18</v>
      </c>
      <c r="L17" s="26"/>
      <c r="M17" s="26"/>
      <c r="N17" s="26"/>
      <c r="O17" s="26"/>
      <c r="P17" s="112"/>
      <c r="Q17" s="111"/>
    </row>
    <row r="18" spans="1:17" ht="12" customHeight="1" x14ac:dyDescent="0.25">
      <c r="A18" s="164"/>
      <c r="B18" s="165"/>
      <c r="C18" s="166"/>
      <c r="D18" s="102"/>
      <c r="E18" s="103"/>
      <c r="F18" s="104"/>
      <c r="G18" s="46" t="s">
        <v>145</v>
      </c>
      <c r="H18" s="47"/>
      <c r="I18" s="47"/>
      <c r="J18" s="48"/>
      <c r="K18" s="32">
        <v>16</v>
      </c>
      <c r="L18" s="26"/>
      <c r="M18" s="26"/>
      <c r="N18" s="26"/>
      <c r="O18" s="26"/>
      <c r="P18" s="97"/>
      <c r="Q18" s="111"/>
    </row>
    <row r="19" spans="1:17" ht="12" customHeight="1" x14ac:dyDescent="0.25">
      <c r="A19" s="164"/>
      <c r="B19" s="165"/>
      <c r="C19" s="166"/>
      <c r="D19" s="102"/>
      <c r="E19" s="103"/>
      <c r="F19" s="104"/>
      <c r="G19" s="46" t="s">
        <v>146</v>
      </c>
      <c r="H19" s="47"/>
      <c r="I19" s="47"/>
      <c r="J19" s="48"/>
      <c r="K19" s="49">
        <v>18</v>
      </c>
      <c r="L19" s="26"/>
      <c r="M19" s="26"/>
      <c r="N19" s="26"/>
      <c r="O19" s="26"/>
      <c r="P19" s="97"/>
      <c r="Q19" s="111"/>
    </row>
    <row r="20" spans="1:17" ht="12" customHeight="1" x14ac:dyDescent="0.25">
      <c r="A20" s="167"/>
      <c r="B20" s="168"/>
      <c r="C20" s="169"/>
      <c r="D20" s="117"/>
      <c r="E20" s="118"/>
      <c r="F20" s="119"/>
      <c r="G20" s="46" t="s">
        <v>121</v>
      </c>
      <c r="H20" s="47"/>
      <c r="I20" s="47"/>
      <c r="J20" s="48"/>
      <c r="K20" s="32">
        <v>18</v>
      </c>
      <c r="L20" s="26"/>
      <c r="M20" s="26"/>
      <c r="N20" s="26"/>
      <c r="O20" s="26"/>
      <c r="P20" s="112"/>
      <c r="Q20" s="111"/>
    </row>
    <row r="21" spans="1:17" ht="12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2" customHeight="1" x14ac:dyDescent="0.25">
      <c r="A22" s="3"/>
      <c r="B22" s="1"/>
      <c r="C22" s="1"/>
      <c r="D22" s="124" t="s">
        <v>17</v>
      </c>
      <c r="E22" s="124"/>
      <c r="F22" s="124"/>
      <c r="G22" s="124"/>
      <c r="H22" s="3"/>
      <c r="I22" s="3"/>
      <c r="J22" s="5" t="s">
        <v>18</v>
      </c>
      <c r="K22" s="125">
        <v>45282</v>
      </c>
      <c r="L22" s="126"/>
      <c r="M22" s="127"/>
      <c r="N22" s="31"/>
      <c r="O22" s="3"/>
      <c r="P22" s="3"/>
      <c r="Q22" s="3"/>
    </row>
    <row r="23" spans="1:17" ht="12" customHeight="1" x14ac:dyDescent="0.25">
      <c r="A23" s="113" t="s">
        <v>7</v>
      </c>
      <c r="B23" s="113"/>
      <c r="C23" s="113"/>
      <c r="D23" s="113" t="s">
        <v>9</v>
      </c>
      <c r="E23" s="113"/>
      <c r="F23" s="113"/>
      <c r="G23" s="113" t="s">
        <v>8</v>
      </c>
      <c r="H23" s="113"/>
      <c r="I23" s="113"/>
      <c r="J23" s="113"/>
      <c r="K23" s="35" t="s">
        <v>2</v>
      </c>
      <c r="L23" s="35" t="s">
        <v>3</v>
      </c>
      <c r="M23" s="35" t="s">
        <v>4</v>
      </c>
      <c r="N23" s="35" t="s">
        <v>95</v>
      </c>
      <c r="O23" s="35" t="s">
        <v>5</v>
      </c>
      <c r="P23" s="113" t="s">
        <v>6</v>
      </c>
      <c r="Q23" s="113"/>
    </row>
    <row r="24" spans="1:17" ht="12" customHeight="1" x14ac:dyDescent="0.25">
      <c r="A24" s="128"/>
      <c r="B24" s="129"/>
      <c r="C24" s="129"/>
      <c r="D24" s="114"/>
      <c r="E24" s="115"/>
      <c r="F24" s="116"/>
      <c r="G24" s="46" t="s">
        <v>124</v>
      </c>
      <c r="H24" s="47"/>
      <c r="I24" s="47"/>
      <c r="J24" s="48"/>
      <c r="K24" s="32">
        <v>15</v>
      </c>
      <c r="L24" s="26"/>
      <c r="M24" s="26"/>
      <c r="N24" s="26"/>
      <c r="O24" s="26"/>
      <c r="P24" s="123"/>
      <c r="Q24" s="96"/>
    </row>
    <row r="25" spans="1:17" ht="12" customHeight="1" x14ac:dyDescent="0.25">
      <c r="A25" s="129"/>
      <c r="B25" s="129"/>
      <c r="C25" s="129"/>
      <c r="D25" s="114"/>
      <c r="E25" s="115"/>
      <c r="F25" s="116"/>
      <c r="G25" s="79" t="s">
        <v>147</v>
      </c>
      <c r="H25" s="46"/>
      <c r="I25" s="47"/>
      <c r="J25" s="48"/>
      <c r="K25" s="32">
        <v>16</v>
      </c>
      <c r="L25" s="26"/>
      <c r="M25" s="26"/>
      <c r="N25" s="26"/>
      <c r="O25" s="26"/>
      <c r="P25" s="123"/>
      <c r="Q25" s="96"/>
    </row>
    <row r="26" spans="1:17" ht="12" customHeight="1" x14ac:dyDescent="0.25">
      <c r="A26" s="129"/>
      <c r="B26" s="129"/>
      <c r="C26" s="129"/>
      <c r="D26" s="114"/>
      <c r="E26" s="115"/>
      <c r="F26" s="116"/>
      <c r="G26" s="79" t="s">
        <v>65</v>
      </c>
      <c r="H26" s="46"/>
      <c r="I26" s="47"/>
      <c r="J26" s="48"/>
      <c r="K26" s="32">
        <v>16</v>
      </c>
      <c r="L26" s="26"/>
      <c r="M26" s="26"/>
      <c r="N26" s="26"/>
      <c r="O26" s="26"/>
      <c r="P26" s="97"/>
      <c r="Q26" s="111"/>
    </row>
    <row r="27" spans="1:17" ht="12" customHeight="1" x14ac:dyDescent="0.25">
      <c r="A27" s="129"/>
      <c r="B27" s="129"/>
      <c r="C27" s="129"/>
      <c r="D27" s="114"/>
      <c r="E27" s="115"/>
      <c r="F27" s="116"/>
      <c r="G27" s="79" t="s">
        <v>148</v>
      </c>
      <c r="H27" s="46"/>
      <c r="I27" s="47"/>
      <c r="J27" s="48"/>
      <c r="K27" s="32">
        <v>17</v>
      </c>
      <c r="L27" s="26"/>
      <c r="M27" s="26"/>
      <c r="N27" s="26"/>
      <c r="O27" s="26"/>
      <c r="P27" s="123"/>
      <c r="Q27" s="96"/>
    </row>
    <row r="28" spans="1:17" ht="12" customHeight="1" x14ac:dyDescent="0.25">
      <c r="A28" s="129"/>
      <c r="B28" s="129"/>
      <c r="C28" s="129"/>
      <c r="D28" s="114"/>
      <c r="E28" s="115"/>
      <c r="F28" s="116"/>
      <c r="G28" s="79" t="s">
        <v>149</v>
      </c>
      <c r="H28" s="46"/>
      <c r="I28" s="47"/>
      <c r="J28" s="48"/>
      <c r="K28" s="32">
        <v>15</v>
      </c>
      <c r="L28" s="26"/>
      <c r="M28" s="26"/>
      <c r="N28" s="26"/>
      <c r="O28" s="26"/>
      <c r="P28" s="123"/>
      <c r="Q28" s="96"/>
    </row>
    <row r="29" spans="1:17" ht="12" customHeight="1" x14ac:dyDescent="0.25">
      <c r="A29" s="99"/>
      <c r="B29" s="100"/>
      <c r="C29" s="101"/>
      <c r="D29" s="134"/>
      <c r="E29" s="135"/>
      <c r="F29" s="136"/>
      <c r="G29" s="79" t="s">
        <v>150</v>
      </c>
      <c r="H29" s="46"/>
      <c r="I29" s="47"/>
      <c r="J29" s="48"/>
      <c r="K29" s="32">
        <v>17</v>
      </c>
      <c r="L29" s="26"/>
      <c r="M29" s="26"/>
      <c r="N29" s="26"/>
      <c r="O29" s="26"/>
      <c r="P29" s="123"/>
      <c r="Q29" s="96"/>
    </row>
    <row r="30" spans="1:17" ht="20.25" customHeight="1" x14ac:dyDescent="0.25">
      <c r="A30" s="156" t="s">
        <v>131</v>
      </c>
      <c r="B30" s="157"/>
      <c r="C30" s="157"/>
      <c r="D30" s="157"/>
      <c r="E30" s="157"/>
      <c r="F30" s="157"/>
      <c r="G30" s="157"/>
      <c r="H30" s="72"/>
      <c r="I30" s="72"/>
      <c r="J30" s="73"/>
      <c r="K30" s="76">
        <v>19</v>
      </c>
      <c r="L30" s="137" t="str">
        <f>VLOOKUP(K30,Hoja2!A1:B55,2,FALSE)</f>
        <v>Diecinueve</v>
      </c>
      <c r="M30" s="137"/>
      <c r="N30" s="137"/>
      <c r="O30" s="137"/>
      <c r="P30" s="154">
        <v>45490</v>
      </c>
      <c r="Q30" s="155"/>
    </row>
    <row r="31" spans="1:17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2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2" customHeight="1" x14ac:dyDescent="0.25">
      <c r="A33" s="3"/>
      <c r="B33" s="1"/>
      <c r="C33" s="3"/>
      <c r="D33" s="124" t="s">
        <v>19</v>
      </c>
      <c r="E33" s="124"/>
      <c r="F33" s="124"/>
      <c r="G33" s="124"/>
      <c r="H33" s="3"/>
      <c r="I33" s="3"/>
      <c r="J33" s="5" t="s">
        <v>18</v>
      </c>
      <c r="K33" s="125">
        <v>45506</v>
      </c>
      <c r="L33" s="126"/>
      <c r="M33" s="127"/>
      <c r="N33" s="31"/>
      <c r="O33" s="3"/>
      <c r="P33" s="3"/>
      <c r="Q33" s="3"/>
    </row>
    <row r="34" spans="1:17" ht="12" customHeight="1" x14ac:dyDescent="0.25">
      <c r="A34" s="113" t="s">
        <v>7</v>
      </c>
      <c r="B34" s="113"/>
      <c r="C34" s="113"/>
      <c r="D34" s="113" t="s">
        <v>9</v>
      </c>
      <c r="E34" s="113"/>
      <c r="F34" s="113"/>
      <c r="G34" s="113" t="s">
        <v>8</v>
      </c>
      <c r="H34" s="113"/>
      <c r="I34" s="113"/>
      <c r="J34" s="113"/>
      <c r="K34" s="35" t="s">
        <v>2</v>
      </c>
      <c r="L34" s="35" t="s">
        <v>3</v>
      </c>
      <c r="M34" s="35" t="s">
        <v>4</v>
      </c>
      <c r="N34" s="35" t="s">
        <v>95</v>
      </c>
      <c r="O34" s="35" t="s">
        <v>5</v>
      </c>
      <c r="P34" s="113" t="s">
        <v>6</v>
      </c>
      <c r="Q34" s="113"/>
    </row>
    <row r="35" spans="1:17" ht="12" customHeight="1" x14ac:dyDescent="0.25">
      <c r="A35" s="99"/>
      <c r="B35" s="100"/>
      <c r="C35" s="101"/>
      <c r="D35" s="114"/>
      <c r="E35" s="115"/>
      <c r="F35" s="116"/>
      <c r="G35" s="46" t="s">
        <v>66</v>
      </c>
      <c r="H35" s="47"/>
      <c r="I35" s="47"/>
      <c r="J35" s="48"/>
      <c r="K35" s="32">
        <v>16</v>
      </c>
      <c r="L35" s="26"/>
      <c r="M35" s="26"/>
      <c r="N35" s="26"/>
      <c r="O35" s="26"/>
      <c r="P35" s="132"/>
      <c r="Q35" s="133"/>
    </row>
    <row r="36" spans="1:17" ht="12" customHeight="1" x14ac:dyDescent="0.25">
      <c r="A36" s="102"/>
      <c r="B36" s="103"/>
      <c r="C36" s="104"/>
      <c r="D36" s="120"/>
      <c r="E36" s="121"/>
      <c r="F36" s="122"/>
      <c r="G36" s="46" t="s">
        <v>151</v>
      </c>
      <c r="H36" s="47"/>
      <c r="I36" s="47"/>
      <c r="J36" s="48"/>
      <c r="K36" s="32">
        <v>18</v>
      </c>
      <c r="L36" s="26"/>
      <c r="M36" s="26"/>
      <c r="N36" s="26"/>
      <c r="O36" s="26"/>
      <c r="P36" s="132"/>
      <c r="Q36" s="133"/>
    </row>
    <row r="37" spans="1:17" ht="12" customHeight="1" x14ac:dyDescent="0.25">
      <c r="A37" s="117"/>
      <c r="B37" s="118"/>
      <c r="C37" s="119"/>
      <c r="D37" s="114"/>
      <c r="E37" s="115"/>
      <c r="F37" s="116"/>
      <c r="G37" s="46" t="s">
        <v>152</v>
      </c>
      <c r="H37" s="47"/>
      <c r="I37" s="47"/>
      <c r="J37" s="48"/>
      <c r="K37" s="32">
        <v>15</v>
      </c>
      <c r="L37" s="26"/>
      <c r="M37" s="26"/>
      <c r="N37" s="26"/>
      <c r="O37" s="26"/>
      <c r="P37" s="132"/>
      <c r="Q37" s="133"/>
    </row>
    <row r="38" spans="1:17" ht="12" customHeight="1" x14ac:dyDescent="0.25">
      <c r="A38" s="99"/>
      <c r="B38" s="100"/>
      <c r="C38" s="101"/>
      <c r="D38" s="105"/>
      <c r="E38" s="106"/>
      <c r="F38" s="107"/>
      <c r="G38" s="46" t="s">
        <v>153</v>
      </c>
      <c r="H38" s="47"/>
      <c r="I38" s="47"/>
      <c r="J38" s="48"/>
      <c r="K38" s="32">
        <v>16</v>
      </c>
      <c r="L38" s="26"/>
      <c r="M38" s="26"/>
      <c r="N38" s="26"/>
      <c r="O38" s="26"/>
      <c r="P38" s="132"/>
      <c r="Q38" s="133"/>
    </row>
    <row r="39" spans="1:17" ht="12" customHeight="1" x14ac:dyDescent="0.25">
      <c r="A39" s="102"/>
      <c r="B39" s="103"/>
      <c r="C39" s="104"/>
      <c r="D39" s="108"/>
      <c r="E39" s="109"/>
      <c r="F39" s="110"/>
      <c r="G39" s="46" t="s">
        <v>154</v>
      </c>
      <c r="H39" s="47"/>
      <c r="I39" s="47"/>
      <c r="J39" s="48"/>
      <c r="K39" s="32">
        <v>17</v>
      </c>
      <c r="L39" s="26"/>
      <c r="M39" s="26"/>
      <c r="N39" s="26"/>
      <c r="O39" s="26"/>
      <c r="P39" s="132"/>
      <c r="Q39" s="133"/>
    </row>
    <row r="40" spans="1:17" ht="12" customHeight="1" x14ac:dyDescent="0.25">
      <c r="A40" s="102"/>
      <c r="B40" s="103"/>
      <c r="C40" s="104"/>
      <c r="D40" s="108"/>
      <c r="E40" s="109"/>
      <c r="F40" s="110"/>
      <c r="G40" s="46" t="s">
        <v>155</v>
      </c>
      <c r="H40" s="47"/>
      <c r="I40" s="47"/>
      <c r="J40" s="48"/>
      <c r="K40" s="32">
        <v>17</v>
      </c>
      <c r="L40" s="26"/>
      <c r="M40" s="26"/>
      <c r="N40" s="26"/>
      <c r="O40" s="26"/>
      <c r="P40" s="132"/>
      <c r="Q40" s="133"/>
    </row>
    <row r="41" spans="1:17" ht="12" customHeight="1" x14ac:dyDescent="0.25">
      <c r="A41" s="117"/>
      <c r="B41" s="118"/>
      <c r="C41" s="119"/>
      <c r="D41" s="158"/>
      <c r="E41" s="159"/>
      <c r="F41" s="160"/>
      <c r="G41" s="46" t="s">
        <v>156</v>
      </c>
      <c r="H41" s="47"/>
      <c r="I41" s="47"/>
      <c r="J41" s="48"/>
      <c r="K41" s="32">
        <v>17</v>
      </c>
      <c r="L41" s="26"/>
      <c r="M41" s="26"/>
      <c r="N41" s="26"/>
      <c r="O41" s="26"/>
      <c r="P41" s="97"/>
      <c r="Q41" s="111"/>
    </row>
    <row r="42" spans="1:17" ht="12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" customHeight="1" x14ac:dyDescent="0.25">
      <c r="A43" s="3"/>
      <c r="B43" s="1"/>
      <c r="C43" s="1"/>
      <c r="D43" s="124" t="s">
        <v>20</v>
      </c>
      <c r="E43" s="124"/>
      <c r="F43" s="124"/>
      <c r="G43" s="124"/>
      <c r="H43" s="3"/>
      <c r="I43" s="3"/>
      <c r="J43" s="5" t="s">
        <v>18</v>
      </c>
      <c r="K43" s="125">
        <v>45646</v>
      </c>
      <c r="L43" s="126"/>
      <c r="M43" s="127"/>
      <c r="N43" s="31"/>
      <c r="O43" s="3"/>
      <c r="P43" s="3"/>
      <c r="Q43" s="3"/>
    </row>
    <row r="44" spans="1:17" ht="12" customHeight="1" x14ac:dyDescent="0.25">
      <c r="A44" s="113" t="s">
        <v>7</v>
      </c>
      <c r="B44" s="113"/>
      <c r="C44" s="113"/>
      <c r="D44" s="113" t="s">
        <v>9</v>
      </c>
      <c r="E44" s="113"/>
      <c r="F44" s="113"/>
      <c r="G44" s="113" t="s">
        <v>8</v>
      </c>
      <c r="H44" s="113"/>
      <c r="I44" s="113"/>
      <c r="J44" s="113"/>
      <c r="K44" s="35" t="s">
        <v>2</v>
      </c>
      <c r="L44" s="35" t="s">
        <v>3</v>
      </c>
      <c r="M44" s="35" t="s">
        <v>4</v>
      </c>
      <c r="N44" s="35" t="s">
        <v>95</v>
      </c>
      <c r="O44" s="35" t="s">
        <v>101</v>
      </c>
      <c r="P44" s="113" t="s">
        <v>6</v>
      </c>
      <c r="Q44" s="113"/>
    </row>
    <row r="45" spans="1:17" ht="12" customHeight="1" x14ac:dyDescent="0.25">
      <c r="A45" s="99"/>
      <c r="B45" s="100"/>
      <c r="C45" s="101"/>
      <c r="D45" s="114"/>
      <c r="E45" s="115"/>
      <c r="F45" s="116"/>
      <c r="G45" s="46" t="s">
        <v>157</v>
      </c>
      <c r="H45" s="47"/>
      <c r="I45" s="47"/>
      <c r="J45" s="48"/>
      <c r="K45" s="32">
        <v>17</v>
      </c>
      <c r="L45" s="26"/>
      <c r="M45" s="26"/>
      <c r="N45" s="26"/>
      <c r="O45" s="26"/>
      <c r="P45" s="96"/>
      <c r="Q45" s="96"/>
    </row>
    <row r="46" spans="1:17" ht="12" customHeight="1" x14ac:dyDescent="0.25">
      <c r="A46" s="117"/>
      <c r="B46" s="118"/>
      <c r="C46" s="119"/>
      <c r="D46" s="114"/>
      <c r="E46" s="115"/>
      <c r="F46" s="116"/>
      <c r="G46" s="46" t="s">
        <v>158</v>
      </c>
      <c r="H46" s="47"/>
      <c r="I46" s="47"/>
      <c r="J46" s="48"/>
      <c r="K46" s="32">
        <v>15</v>
      </c>
      <c r="L46" s="26"/>
      <c r="M46" s="26"/>
      <c r="N46" s="26"/>
      <c r="O46" s="26"/>
      <c r="P46" s="96"/>
      <c r="Q46" s="96"/>
    </row>
    <row r="47" spans="1:17" ht="12" customHeight="1" x14ac:dyDescent="0.25">
      <c r="A47" s="99"/>
      <c r="B47" s="100"/>
      <c r="C47" s="101"/>
      <c r="D47" s="105"/>
      <c r="E47" s="106"/>
      <c r="F47" s="107"/>
      <c r="G47" s="46" t="s">
        <v>159</v>
      </c>
      <c r="H47" s="47"/>
      <c r="I47" s="47"/>
      <c r="J47" s="48"/>
      <c r="K47" s="32">
        <v>17</v>
      </c>
      <c r="L47" s="26"/>
      <c r="M47" s="26"/>
      <c r="N47" s="26"/>
      <c r="O47" s="26"/>
      <c r="P47" s="97"/>
      <c r="Q47" s="111"/>
    </row>
    <row r="48" spans="1:17" ht="12" customHeight="1" x14ac:dyDescent="0.25">
      <c r="A48" s="102"/>
      <c r="B48" s="103"/>
      <c r="C48" s="104"/>
      <c r="D48" s="108"/>
      <c r="E48" s="109"/>
      <c r="F48" s="110"/>
      <c r="G48" s="46" t="s">
        <v>160</v>
      </c>
      <c r="H48" s="47"/>
      <c r="I48" s="47"/>
      <c r="J48" s="48"/>
      <c r="K48" s="32">
        <v>16</v>
      </c>
      <c r="L48" s="26"/>
      <c r="M48" s="26"/>
      <c r="N48" s="26"/>
      <c r="O48" s="26"/>
      <c r="P48" s="123"/>
      <c r="Q48" s="96"/>
    </row>
    <row r="49" spans="1:17" ht="12" customHeight="1" x14ac:dyDescent="0.25">
      <c r="A49" s="102"/>
      <c r="B49" s="103"/>
      <c r="C49" s="104"/>
      <c r="D49" s="108"/>
      <c r="E49" s="109"/>
      <c r="F49" s="110"/>
      <c r="G49" s="46" t="s">
        <v>161</v>
      </c>
      <c r="H49" s="47"/>
      <c r="I49" s="47"/>
      <c r="J49" s="48"/>
      <c r="K49" s="32">
        <v>16</v>
      </c>
      <c r="L49" s="26"/>
      <c r="M49" s="26"/>
      <c r="N49" s="26"/>
      <c r="O49" s="26"/>
      <c r="P49" s="97"/>
      <c r="Q49" s="98"/>
    </row>
    <row r="50" spans="1:17" ht="12" customHeight="1" x14ac:dyDescent="0.25">
      <c r="A50" s="117"/>
      <c r="B50" s="118"/>
      <c r="C50" s="119"/>
      <c r="D50" s="158"/>
      <c r="E50" s="159"/>
      <c r="F50" s="160"/>
      <c r="G50" s="46" t="s">
        <v>125</v>
      </c>
      <c r="H50" s="47"/>
      <c r="I50" s="47"/>
      <c r="J50" s="48"/>
      <c r="K50" s="32">
        <v>18</v>
      </c>
      <c r="L50" s="26"/>
      <c r="M50" s="26"/>
      <c r="N50" s="26"/>
      <c r="O50" s="26"/>
      <c r="P50" s="123"/>
      <c r="Q50" s="96"/>
    </row>
    <row r="51" spans="1:17" ht="12" customHeight="1" x14ac:dyDescent="0.25">
      <c r="A51" s="93" t="s">
        <v>130</v>
      </c>
      <c r="B51" s="94"/>
      <c r="C51" s="94"/>
      <c r="D51" s="94"/>
      <c r="E51" s="94"/>
      <c r="F51" s="94"/>
      <c r="G51" s="94"/>
      <c r="H51" s="94"/>
      <c r="I51" s="94"/>
      <c r="J51" s="95"/>
      <c r="K51" s="32">
        <v>19</v>
      </c>
      <c r="L51" s="96" t="str">
        <f>VLOOKUP(K51,Hoja2!A1:B55,2,FALSE)</f>
        <v>Diecinueve</v>
      </c>
      <c r="M51" s="96"/>
      <c r="N51" s="96"/>
      <c r="O51" s="96"/>
      <c r="P51" s="97">
        <v>45813</v>
      </c>
      <c r="Q51" s="98"/>
    </row>
    <row r="52" spans="1:17" ht="12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2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2" customHeight="1" x14ac:dyDescent="0.25">
      <c r="A54" s="3"/>
      <c r="B54" s="1"/>
      <c r="C54" s="3"/>
      <c r="D54" s="124" t="s">
        <v>21</v>
      </c>
      <c r="E54" s="124"/>
      <c r="F54" s="124"/>
      <c r="G54" s="124"/>
      <c r="H54" s="3"/>
      <c r="I54" s="3"/>
      <c r="J54" s="5" t="s">
        <v>18</v>
      </c>
      <c r="K54" s="125">
        <v>45870</v>
      </c>
      <c r="L54" s="126"/>
      <c r="M54" s="127"/>
      <c r="N54" s="31"/>
      <c r="O54" s="3"/>
      <c r="P54" s="3"/>
      <c r="Q54" s="3"/>
    </row>
    <row r="55" spans="1:17" ht="12" customHeight="1" x14ac:dyDescent="0.25">
      <c r="A55" s="113" t="s">
        <v>7</v>
      </c>
      <c r="B55" s="113"/>
      <c r="C55" s="113"/>
      <c r="D55" s="113" t="s">
        <v>9</v>
      </c>
      <c r="E55" s="113"/>
      <c r="F55" s="113"/>
      <c r="G55" s="113" t="s">
        <v>8</v>
      </c>
      <c r="H55" s="113"/>
      <c r="I55" s="113"/>
      <c r="J55" s="113"/>
      <c r="K55" s="35" t="s">
        <v>2</v>
      </c>
      <c r="L55" s="35" t="s">
        <v>3</v>
      </c>
      <c r="M55" s="35" t="s">
        <v>4</v>
      </c>
      <c r="N55" s="35" t="s">
        <v>95</v>
      </c>
      <c r="O55" s="35" t="s">
        <v>5</v>
      </c>
      <c r="P55" s="113" t="s">
        <v>6</v>
      </c>
      <c r="Q55" s="113"/>
    </row>
    <row r="56" spans="1:17" ht="12" customHeight="1" x14ac:dyDescent="0.25">
      <c r="A56" s="99"/>
      <c r="B56" s="100"/>
      <c r="C56" s="101"/>
      <c r="D56" s="114"/>
      <c r="E56" s="115"/>
      <c r="F56" s="116"/>
      <c r="G56" s="46" t="s">
        <v>162</v>
      </c>
      <c r="H56" s="47"/>
      <c r="I56" s="47"/>
      <c r="J56" s="48"/>
      <c r="K56" s="32">
        <v>16</v>
      </c>
      <c r="L56" s="26"/>
      <c r="M56" s="26"/>
      <c r="N56" s="26"/>
      <c r="O56" s="26"/>
      <c r="P56" s="112"/>
      <c r="Q56" s="111"/>
    </row>
    <row r="57" spans="1:17" ht="12" customHeight="1" x14ac:dyDescent="0.25">
      <c r="A57" s="102"/>
      <c r="B57" s="103"/>
      <c r="C57" s="104"/>
      <c r="D57" s="120"/>
      <c r="E57" s="121"/>
      <c r="F57" s="122"/>
      <c r="G57" s="46" t="s">
        <v>163</v>
      </c>
      <c r="H57" s="47"/>
      <c r="I57" s="47"/>
      <c r="J57" s="48"/>
      <c r="K57" s="32">
        <v>16</v>
      </c>
      <c r="L57" s="26"/>
      <c r="M57" s="26"/>
      <c r="N57" s="26"/>
      <c r="O57" s="26"/>
      <c r="P57" s="112"/>
      <c r="Q57" s="111"/>
    </row>
    <row r="58" spans="1:17" ht="12" customHeight="1" x14ac:dyDescent="0.25">
      <c r="A58" s="117"/>
      <c r="B58" s="118"/>
      <c r="C58" s="119"/>
      <c r="D58" s="114"/>
      <c r="E58" s="115"/>
      <c r="F58" s="116"/>
      <c r="G58" s="46" t="s">
        <v>127</v>
      </c>
      <c r="H58" s="47"/>
      <c r="I58" s="47"/>
      <c r="J58" s="48"/>
      <c r="K58" s="32">
        <v>14</v>
      </c>
      <c r="L58" s="26"/>
      <c r="M58" s="26"/>
      <c r="N58" s="26"/>
      <c r="O58" s="26"/>
      <c r="P58" s="112"/>
      <c r="Q58" s="111"/>
    </row>
    <row r="59" spans="1:17" ht="12" customHeight="1" x14ac:dyDescent="0.25">
      <c r="A59" s="128"/>
      <c r="B59" s="129"/>
      <c r="C59" s="129"/>
      <c r="D59" s="130"/>
      <c r="E59" s="131"/>
      <c r="F59" s="131"/>
      <c r="G59" s="46" t="s">
        <v>126</v>
      </c>
      <c r="H59" s="47"/>
      <c r="I59" s="47"/>
      <c r="J59" s="48"/>
      <c r="K59" s="32">
        <v>18</v>
      </c>
      <c r="L59" s="26"/>
      <c r="M59" s="26"/>
      <c r="N59" s="26"/>
      <c r="O59" s="26"/>
      <c r="P59" s="112"/>
      <c r="Q59" s="111"/>
    </row>
    <row r="60" spans="1:17" ht="12" customHeight="1" x14ac:dyDescent="0.25">
      <c r="A60" s="129"/>
      <c r="B60" s="129"/>
      <c r="C60" s="129"/>
      <c r="D60" s="131"/>
      <c r="E60" s="131"/>
      <c r="F60" s="131"/>
      <c r="G60" s="46" t="s">
        <v>164</v>
      </c>
      <c r="H60" s="47"/>
      <c r="I60" s="47"/>
      <c r="J60" s="48"/>
      <c r="K60" s="32">
        <v>14</v>
      </c>
      <c r="L60" s="26"/>
      <c r="M60" s="26"/>
      <c r="N60" s="26"/>
      <c r="O60" s="26"/>
      <c r="P60" s="97"/>
      <c r="Q60" s="111"/>
    </row>
    <row r="61" spans="1:17" ht="12" customHeight="1" x14ac:dyDescent="0.25">
      <c r="A61" s="129"/>
      <c r="B61" s="129"/>
      <c r="C61" s="129"/>
      <c r="D61" s="131"/>
      <c r="E61" s="131"/>
      <c r="F61" s="131"/>
      <c r="G61" s="46" t="s">
        <v>165</v>
      </c>
      <c r="H61" s="47"/>
      <c r="I61" s="47"/>
      <c r="J61" s="48"/>
      <c r="K61" s="32">
        <v>16</v>
      </c>
      <c r="L61" s="26"/>
      <c r="M61" s="26"/>
      <c r="N61" s="26"/>
      <c r="O61" s="26"/>
      <c r="P61" s="97"/>
      <c r="Q61" s="111"/>
    </row>
    <row r="62" spans="1:17" ht="12" customHeight="1" x14ac:dyDescent="0.25">
      <c r="A62" s="129"/>
      <c r="B62" s="129"/>
      <c r="C62" s="129"/>
      <c r="D62" s="131"/>
      <c r="E62" s="131"/>
      <c r="F62" s="131"/>
      <c r="G62" s="46" t="s">
        <v>166</v>
      </c>
      <c r="H62" s="47"/>
      <c r="I62" s="47"/>
      <c r="J62" s="48"/>
      <c r="K62" s="32">
        <v>14</v>
      </c>
      <c r="L62" s="26"/>
      <c r="M62" s="26"/>
      <c r="N62" s="26"/>
      <c r="O62" s="26"/>
      <c r="P62" s="44"/>
      <c r="Q62" s="45"/>
    </row>
    <row r="63" spans="1:17" ht="12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" customHeight="1" x14ac:dyDescent="0.25">
      <c r="A64" s="3"/>
      <c r="B64" s="1"/>
      <c r="C64" s="1"/>
      <c r="D64" s="124" t="s">
        <v>22</v>
      </c>
      <c r="E64" s="124"/>
      <c r="F64" s="124"/>
      <c r="G64" s="124"/>
      <c r="H64" s="3"/>
      <c r="I64" s="3"/>
      <c r="J64" s="5" t="s">
        <v>18</v>
      </c>
      <c r="K64" s="125">
        <v>46010</v>
      </c>
      <c r="L64" s="126"/>
      <c r="M64" s="127"/>
      <c r="N64" s="31"/>
      <c r="O64" s="3"/>
      <c r="P64" s="3"/>
      <c r="Q64" s="3"/>
    </row>
    <row r="65" spans="1:17" ht="12" customHeight="1" x14ac:dyDescent="0.25">
      <c r="A65" s="113" t="s">
        <v>7</v>
      </c>
      <c r="B65" s="113"/>
      <c r="C65" s="113"/>
      <c r="D65" s="113" t="s">
        <v>9</v>
      </c>
      <c r="E65" s="113"/>
      <c r="F65" s="113"/>
      <c r="G65" s="113" t="s">
        <v>8</v>
      </c>
      <c r="H65" s="113"/>
      <c r="I65" s="113"/>
      <c r="J65" s="113"/>
      <c r="K65" s="35" t="s">
        <v>2</v>
      </c>
      <c r="L65" s="35" t="s">
        <v>3</v>
      </c>
      <c r="M65" s="35" t="s">
        <v>4</v>
      </c>
      <c r="N65" s="35" t="s">
        <v>95</v>
      </c>
      <c r="O65" s="35" t="s">
        <v>5</v>
      </c>
      <c r="P65" s="113" t="s">
        <v>6</v>
      </c>
      <c r="Q65" s="113"/>
    </row>
    <row r="66" spans="1:17" ht="12" customHeight="1" x14ac:dyDescent="0.25">
      <c r="A66" s="99"/>
      <c r="B66" s="100"/>
      <c r="C66" s="101"/>
      <c r="D66" s="120"/>
      <c r="E66" s="121"/>
      <c r="F66" s="122"/>
      <c r="G66" s="46" t="s">
        <v>167</v>
      </c>
      <c r="H66" s="47"/>
      <c r="I66" s="47"/>
      <c r="J66" s="48"/>
      <c r="K66" s="32">
        <v>16</v>
      </c>
      <c r="L66" s="26"/>
      <c r="M66" s="26"/>
      <c r="N66" s="26"/>
      <c r="O66" s="26"/>
      <c r="P66" s="96"/>
      <c r="Q66" s="96"/>
    </row>
    <row r="67" spans="1:17" ht="12" customHeight="1" x14ac:dyDescent="0.25">
      <c r="A67" s="102"/>
      <c r="B67" s="103"/>
      <c r="C67" s="104"/>
      <c r="D67" s="114"/>
      <c r="E67" s="115"/>
      <c r="F67" s="116"/>
      <c r="G67" s="46" t="s">
        <v>168</v>
      </c>
      <c r="H67" s="47"/>
      <c r="I67" s="47"/>
      <c r="J67" s="48"/>
      <c r="K67" s="32">
        <v>15</v>
      </c>
      <c r="L67" s="26"/>
      <c r="M67" s="26"/>
      <c r="N67" s="26"/>
      <c r="O67" s="26"/>
      <c r="P67" s="123"/>
      <c r="Q67" s="96"/>
    </row>
    <row r="68" spans="1:17" ht="12" customHeight="1" x14ac:dyDescent="0.25">
      <c r="A68" s="117"/>
      <c r="B68" s="118"/>
      <c r="C68" s="119"/>
      <c r="D68" s="114"/>
      <c r="E68" s="115"/>
      <c r="F68" s="116"/>
      <c r="G68" s="46" t="s">
        <v>169</v>
      </c>
      <c r="H68" s="47"/>
      <c r="I68" s="47"/>
      <c r="J68" s="48"/>
      <c r="K68" s="32">
        <v>15</v>
      </c>
      <c r="L68" s="26"/>
      <c r="M68" s="26"/>
      <c r="N68" s="26"/>
      <c r="O68" s="26"/>
      <c r="P68" s="97"/>
      <c r="Q68" s="111"/>
    </row>
    <row r="69" spans="1:17" ht="12" customHeight="1" x14ac:dyDescent="0.25">
      <c r="A69" s="99"/>
      <c r="B69" s="100"/>
      <c r="C69" s="101"/>
      <c r="D69" s="105"/>
      <c r="E69" s="106"/>
      <c r="F69" s="107"/>
      <c r="G69" s="46" t="s">
        <v>170</v>
      </c>
      <c r="H69" s="47"/>
      <c r="I69" s="47"/>
      <c r="J69" s="48"/>
      <c r="K69" s="32">
        <v>13</v>
      </c>
      <c r="L69" s="26"/>
      <c r="M69" s="26"/>
      <c r="N69" s="26"/>
      <c r="O69" s="26"/>
      <c r="P69" s="96"/>
      <c r="Q69" s="96"/>
    </row>
    <row r="70" spans="1:17" ht="12" customHeight="1" x14ac:dyDescent="0.25">
      <c r="A70" s="102"/>
      <c r="B70" s="103"/>
      <c r="C70" s="104"/>
      <c r="D70" s="108"/>
      <c r="E70" s="109"/>
      <c r="F70" s="110"/>
      <c r="G70" s="46" t="s">
        <v>128</v>
      </c>
      <c r="H70" s="47"/>
      <c r="I70" s="47"/>
      <c r="J70" s="48"/>
      <c r="K70" s="32">
        <v>19</v>
      </c>
      <c r="L70" s="26"/>
      <c r="M70" s="26"/>
      <c r="N70" s="26"/>
      <c r="O70" s="26"/>
      <c r="P70" s="96"/>
      <c r="Q70" s="96"/>
    </row>
    <row r="71" spans="1:17" ht="12" customHeight="1" x14ac:dyDescent="0.25">
      <c r="A71" s="102"/>
      <c r="B71" s="103"/>
      <c r="C71" s="104"/>
      <c r="D71" s="108"/>
      <c r="E71" s="109"/>
      <c r="F71" s="110"/>
      <c r="G71" s="46" t="s">
        <v>171</v>
      </c>
      <c r="H71" s="47"/>
      <c r="I71" s="47"/>
      <c r="J71" s="48"/>
      <c r="K71" s="32">
        <v>13</v>
      </c>
      <c r="L71" s="26"/>
      <c r="M71" s="26"/>
      <c r="N71" s="26"/>
      <c r="O71" s="26"/>
      <c r="P71" s="96"/>
      <c r="Q71" s="96"/>
    </row>
    <row r="72" spans="1:17" ht="12" customHeight="1" x14ac:dyDescent="0.25">
      <c r="A72" s="93" t="s">
        <v>129</v>
      </c>
      <c r="B72" s="94"/>
      <c r="C72" s="94"/>
      <c r="D72" s="94"/>
      <c r="E72" s="94"/>
      <c r="F72" s="94"/>
      <c r="G72" s="94"/>
      <c r="H72" s="94"/>
      <c r="I72" s="94"/>
      <c r="J72" s="95"/>
      <c r="K72" s="32">
        <v>19</v>
      </c>
      <c r="L72" s="96" t="str">
        <f>VLOOKUP(K72,Hoja2!A2:B79,2,FALSE)</f>
        <v>Diecinueve</v>
      </c>
      <c r="M72" s="96"/>
      <c r="N72" s="96"/>
      <c r="O72" s="96"/>
      <c r="P72" s="97">
        <v>45958</v>
      </c>
      <c r="Q72" s="98"/>
    </row>
    <row r="73" spans="1:17" ht="12" customHeight="1" x14ac:dyDescent="0.25"/>
    <row r="74" spans="1:17" ht="12" customHeight="1" x14ac:dyDescent="0.25"/>
    <row r="75" spans="1:17" ht="12" customHeight="1" x14ac:dyDescent="0.25"/>
    <row r="76" spans="1:17" ht="12" customHeight="1" x14ac:dyDescent="0.25"/>
    <row r="77" spans="1:17" ht="12" customHeight="1" x14ac:dyDescent="0.25"/>
    <row r="78" spans="1:17" ht="12" customHeight="1" x14ac:dyDescent="0.25"/>
    <row r="79" spans="1:17" ht="12" customHeight="1" x14ac:dyDescent="0.25"/>
    <row r="80" spans="1:17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</sheetData>
  <mergeCells count="131">
    <mergeCell ref="A14:C20"/>
    <mergeCell ref="P49:Q49"/>
    <mergeCell ref="D1:Q1"/>
    <mergeCell ref="A47:C50"/>
    <mergeCell ref="D47:F50"/>
    <mergeCell ref="A34:C34"/>
    <mergeCell ref="D34:F34"/>
    <mergeCell ref="G34:J34"/>
    <mergeCell ref="P34:Q34"/>
    <mergeCell ref="A10:F10"/>
    <mergeCell ref="G10:I10"/>
    <mergeCell ref="J10:Q10"/>
    <mergeCell ref="A35:C37"/>
    <mergeCell ref="A13:C13"/>
    <mergeCell ref="D13:F13"/>
    <mergeCell ref="G13:J13"/>
    <mergeCell ref="P13:Q13"/>
    <mergeCell ref="A29:C29"/>
    <mergeCell ref="P15:Q15"/>
    <mergeCell ref="A23:C23"/>
    <mergeCell ref="P16:Q16"/>
    <mergeCell ref="A24:C28"/>
    <mergeCell ref="P17:Q17"/>
    <mergeCell ref="P19:Q19"/>
    <mergeCell ref="P30:Q30"/>
    <mergeCell ref="P46:Q46"/>
    <mergeCell ref="P47:Q47"/>
    <mergeCell ref="P48:Q48"/>
    <mergeCell ref="P38:Q38"/>
    <mergeCell ref="P39:Q39"/>
    <mergeCell ref="D54:G54"/>
    <mergeCell ref="D46:F46"/>
    <mergeCell ref="K54:M54"/>
    <mergeCell ref="P41:Q41"/>
    <mergeCell ref="A30:G30"/>
    <mergeCell ref="D36:F36"/>
    <mergeCell ref="D37:F37"/>
    <mergeCell ref="P50:Q50"/>
    <mergeCell ref="D38:F41"/>
    <mergeCell ref="D43:G43"/>
    <mergeCell ref="K43:M43"/>
    <mergeCell ref="A44:C44"/>
    <mergeCell ref="D44:F44"/>
    <mergeCell ref="G44:J44"/>
    <mergeCell ref="P44:Q44"/>
    <mergeCell ref="A45:C46"/>
    <mergeCell ref="P45:Q45"/>
    <mergeCell ref="D45:F45"/>
    <mergeCell ref="D2:Q2"/>
    <mergeCell ref="D3:Q3"/>
    <mergeCell ref="O5:Q5"/>
    <mergeCell ref="O7:Q7"/>
    <mergeCell ref="C7:D7"/>
    <mergeCell ref="A9:F9"/>
    <mergeCell ref="G9:I9"/>
    <mergeCell ref="J9:Q9"/>
    <mergeCell ref="A7:B7"/>
    <mergeCell ref="K7:M7"/>
    <mergeCell ref="D12:G12"/>
    <mergeCell ref="P18:Q18"/>
    <mergeCell ref="P14:Q14"/>
    <mergeCell ref="D26:F26"/>
    <mergeCell ref="P26:Q26"/>
    <mergeCell ref="D22:G22"/>
    <mergeCell ref="P20:Q20"/>
    <mergeCell ref="D14:F15"/>
    <mergeCell ref="D16:F20"/>
    <mergeCell ref="K12:M12"/>
    <mergeCell ref="D23:F23"/>
    <mergeCell ref="G23:J23"/>
    <mergeCell ref="P23:Q23"/>
    <mergeCell ref="D24:F24"/>
    <mergeCell ref="P24:Q24"/>
    <mergeCell ref="D25:F25"/>
    <mergeCell ref="A56:C58"/>
    <mergeCell ref="D55:F55"/>
    <mergeCell ref="D56:F56"/>
    <mergeCell ref="D57:F57"/>
    <mergeCell ref="A59:C62"/>
    <mergeCell ref="D59:F62"/>
    <mergeCell ref="K22:M22"/>
    <mergeCell ref="P25:Q25"/>
    <mergeCell ref="D27:F27"/>
    <mergeCell ref="P27:Q27"/>
    <mergeCell ref="D28:F28"/>
    <mergeCell ref="P28:Q28"/>
    <mergeCell ref="P29:Q29"/>
    <mergeCell ref="P40:Q40"/>
    <mergeCell ref="D29:F29"/>
    <mergeCell ref="L30:O30"/>
    <mergeCell ref="D33:G33"/>
    <mergeCell ref="K33:M33"/>
    <mergeCell ref="P36:Q36"/>
    <mergeCell ref="P37:Q37"/>
    <mergeCell ref="P35:Q35"/>
    <mergeCell ref="D35:F35"/>
    <mergeCell ref="P60:Q60"/>
    <mergeCell ref="A38:C41"/>
    <mergeCell ref="P59:Q59"/>
    <mergeCell ref="A51:J51"/>
    <mergeCell ref="L51:O51"/>
    <mergeCell ref="P51:Q51"/>
    <mergeCell ref="A55:C55"/>
    <mergeCell ref="P58:Q58"/>
    <mergeCell ref="D58:F58"/>
    <mergeCell ref="A66:C68"/>
    <mergeCell ref="D66:F66"/>
    <mergeCell ref="P66:Q66"/>
    <mergeCell ref="D67:F67"/>
    <mergeCell ref="P67:Q67"/>
    <mergeCell ref="D68:F68"/>
    <mergeCell ref="P68:Q68"/>
    <mergeCell ref="D64:G64"/>
    <mergeCell ref="K64:M64"/>
    <mergeCell ref="A65:C65"/>
    <mergeCell ref="D65:F65"/>
    <mergeCell ref="G65:J65"/>
    <mergeCell ref="P65:Q65"/>
    <mergeCell ref="G55:J55"/>
    <mergeCell ref="P55:Q55"/>
    <mergeCell ref="P56:Q56"/>
    <mergeCell ref="P57:Q57"/>
    <mergeCell ref="A72:J72"/>
    <mergeCell ref="L72:O72"/>
    <mergeCell ref="P72:Q72"/>
    <mergeCell ref="A69:C71"/>
    <mergeCell ref="D69:F71"/>
    <mergeCell ref="P69:Q69"/>
    <mergeCell ref="P70:Q70"/>
    <mergeCell ref="P71:Q71"/>
    <mergeCell ref="P61:Q61"/>
  </mergeCells>
  <conditionalFormatting sqref="K56:K62">
    <cfRule type="cellIs" dxfId="14" priority="2" operator="lessThan">
      <formula>13</formula>
    </cfRule>
  </conditionalFormatting>
  <conditionalFormatting sqref="K66:K71">
    <cfRule type="cellIs" dxfId="13" priority="3" operator="lessThan">
      <formula>13</formula>
    </cfRule>
  </conditionalFormatting>
  <conditionalFormatting sqref="K14:O20">
    <cfRule type="cellIs" dxfId="12" priority="7" operator="lessThan">
      <formula>13</formula>
    </cfRule>
  </conditionalFormatting>
  <conditionalFormatting sqref="K24:O29">
    <cfRule type="cellIs" dxfId="11" priority="6" operator="lessThan">
      <formula>13</formula>
    </cfRule>
  </conditionalFormatting>
  <conditionalFormatting sqref="K35:O41">
    <cfRule type="cellIs" dxfId="10" priority="1" operator="lessThan">
      <formula>13</formula>
    </cfRule>
  </conditionalFormatting>
  <conditionalFormatting sqref="K45:O50">
    <cfRule type="cellIs" dxfId="9" priority="4" operator="lessThan">
      <formula>13</formula>
    </cfRule>
  </conditionalFormatting>
  <pageMargins left="0.70866141732283472" right="0.15748031496062992" top="0.78740157480314965" bottom="0.78740157480314965" header="0.31496062992125984" footer="0.31496062992125984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D54"/>
  <sheetViews>
    <sheetView tabSelected="1" topLeftCell="A3" zoomScaleNormal="100" zoomScaleSheetLayoutView="98" workbookViewId="0">
      <selection activeCell="CN16" sqref="CN16"/>
    </sheetView>
  </sheetViews>
  <sheetFormatPr baseColWidth="10" defaultColWidth="1.7109375" defaultRowHeight="11.25" x14ac:dyDescent="0.2"/>
  <cols>
    <col min="1" max="1" width="3" style="28" customWidth="1"/>
    <col min="2" max="2" width="2.85546875" style="28" customWidth="1"/>
    <col min="3" max="15" width="1.7109375" style="28"/>
    <col min="16" max="16" width="2.28515625" style="28" customWidth="1"/>
    <col min="17" max="17" width="2" style="28" bestFit="1" customWidth="1"/>
    <col min="18" max="18" width="1.42578125" style="28" customWidth="1"/>
    <col min="19" max="19" width="1.5703125" style="28" customWidth="1"/>
    <col min="20" max="21" width="2.42578125" style="28" customWidth="1"/>
    <col min="22" max="22" width="0.85546875" style="28" customWidth="1"/>
    <col min="23" max="23" width="1.5703125" style="28" customWidth="1"/>
    <col min="24" max="24" width="2" style="28" customWidth="1"/>
    <col min="25" max="25" width="2.7109375" style="28" customWidth="1"/>
    <col min="26" max="26" width="2" style="28" customWidth="1"/>
    <col min="27" max="27" width="1.5703125" style="28" customWidth="1"/>
    <col min="28" max="36" width="1.7109375" style="28"/>
    <col min="37" max="41" width="2.85546875" style="28" customWidth="1"/>
    <col min="42" max="42" width="3.7109375" style="28" customWidth="1"/>
    <col min="43" max="43" width="2.140625" style="28" customWidth="1"/>
    <col min="44" max="65" width="1.7109375" style="28"/>
    <col min="66" max="66" width="10.7109375" style="28" customWidth="1"/>
    <col min="67" max="67" width="9" style="28" customWidth="1"/>
    <col min="68" max="68" width="13.140625" style="28" customWidth="1"/>
    <col min="69" max="69" width="2" style="28" customWidth="1"/>
    <col min="70" max="72" width="1.7109375" style="28"/>
    <col min="73" max="73" width="1.42578125" style="28" customWidth="1"/>
    <col min="74" max="74" width="1.28515625" style="28" customWidth="1"/>
    <col min="75" max="75" width="1.5703125" style="28" customWidth="1"/>
    <col min="76" max="76" width="8.5703125" style="28" customWidth="1"/>
    <col min="77" max="78" width="5.28515625" style="28" customWidth="1"/>
    <col min="79" max="79" width="4" style="28" customWidth="1"/>
    <col min="80" max="80" width="1.5703125" style="28" customWidth="1"/>
    <col min="81" max="81" width="0.28515625" style="28" customWidth="1"/>
    <col min="82" max="88" width="2.28515625" style="28" customWidth="1"/>
    <col min="89" max="89" width="4.42578125" style="28" customWidth="1"/>
    <col min="90" max="92" width="3.42578125" style="28" customWidth="1"/>
    <col min="93" max="93" width="2.5703125" style="28" customWidth="1"/>
    <col min="94" max="94" width="1.7109375" style="28"/>
    <col min="95" max="97" width="4.140625" style="28" customWidth="1"/>
    <col min="98" max="98" width="2.140625" style="28" customWidth="1"/>
    <col min="99" max="101" width="1.7109375" style="28"/>
    <col min="102" max="104" width="2.85546875" style="28" customWidth="1"/>
    <col min="105" max="105" width="2.140625" style="28" customWidth="1"/>
    <col min="106" max="106" width="2.7109375" style="28" customWidth="1"/>
    <col min="107" max="107" width="2.140625" style="28" customWidth="1"/>
    <col min="108" max="108" width="5.42578125" style="28" customWidth="1"/>
    <col min="109" max="16384" width="1.7109375" style="28"/>
  </cols>
  <sheetData>
    <row r="1" spans="1:108" ht="18.75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</row>
    <row r="2" spans="1:108" ht="14.2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</row>
    <row r="3" spans="1:108" ht="12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</row>
    <row r="4" spans="1:108" ht="13.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</row>
    <row r="5" spans="1:108" ht="13.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</row>
    <row r="6" spans="1:108" ht="12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</row>
    <row r="7" spans="1:108" ht="12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</row>
    <row r="8" spans="1:108" ht="12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</row>
    <row r="9" spans="1:108" ht="21" customHeight="1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</row>
    <row r="10" spans="1:108" ht="13.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50"/>
      <c r="BQ10" s="27"/>
      <c r="BR10" s="27"/>
      <c r="BS10" s="27"/>
      <c r="BT10" s="27"/>
      <c r="BU10" s="27"/>
      <c r="BV10" s="27"/>
      <c r="BW10" s="27"/>
      <c r="BX10" s="27"/>
      <c r="BY10" s="5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</row>
    <row r="11" spans="1:108" ht="12" customHeight="1" x14ac:dyDescent="0.25">
      <c r="A11" s="33"/>
      <c r="B11" s="33"/>
      <c r="C11" s="33"/>
      <c r="D11" s="270"/>
      <c r="E11" s="270" t="str">
        <f>CONCATENATE('Constancia de notas del I al VI'!A10," ",'Constancia de notas del I al VI'!G10,", ",'Constancia de notas del I al VI'!J10)</f>
        <v>REYES VASQUEZ, Tatiana Xiomara</v>
      </c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29"/>
      <c r="AR11" s="29"/>
      <c r="AS11" s="29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187" t="str">
        <f>E11</f>
        <v>REYES VASQUEZ, Tatiana Xiomara</v>
      </c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52"/>
      <c r="CM11" s="52"/>
      <c r="CN11" s="52"/>
      <c r="CO11" s="52"/>
      <c r="CP11" s="52"/>
      <c r="CQ11" s="52"/>
      <c r="CR11" s="52"/>
      <c r="CS11" s="52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</row>
    <row r="12" spans="1:108" ht="12" customHeight="1" x14ac:dyDescent="0.25">
      <c r="A12" s="33"/>
      <c r="B12" s="33"/>
      <c r="C12" s="33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29"/>
      <c r="AR12" s="29"/>
      <c r="AS12" s="29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52"/>
      <c r="CM12" s="52"/>
      <c r="CN12" s="52"/>
      <c r="CO12" s="52"/>
      <c r="CP12" s="52"/>
      <c r="CQ12" s="52"/>
      <c r="CR12" s="52"/>
      <c r="CS12" s="52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</row>
    <row r="13" spans="1:108" ht="12" customHeight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27"/>
      <c r="AR13" s="27"/>
      <c r="AS13" s="27"/>
      <c r="AT13" s="30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</row>
    <row r="14" spans="1:108" ht="11.2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27"/>
      <c r="AR14" s="27"/>
      <c r="AS14" s="27"/>
      <c r="AT14" s="30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</row>
    <row r="15" spans="1:108" ht="11.25" customHeight="1" x14ac:dyDescent="0.2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</row>
    <row r="16" spans="1:108" ht="12" customHeight="1" x14ac:dyDescent="0.25">
      <c r="A16" s="33"/>
      <c r="B16" s="33"/>
      <c r="C16" s="186" t="s">
        <v>97</v>
      </c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81"/>
      <c r="AP16" s="82"/>
      <c r="AQ16" s="29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187" t="str">
        <f>C16</f>
        <v>CONTABILIDAD</v>
      </c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52"/>
      <c r="CM16" s="52"/>
      <c r="CN16" s="52"/>
      <c r="CO16" s="52"/>
      <c r="CP16" s="52"/>
      <c r="CQ16" s="52"/>
      <c r="CR16" s="52"/>
      <c r="CS16" s="52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</row>
    <row r="17" spans="1:108" ht="12" customHeight="1" x14ac:dyDescent="0.25">
      <c r="A17" s="33"/>
      <c r="B17" s="33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81"/>
      <c r="AP17" s="82"/>
      <c r="AQ17" s="29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52"/>
      <c r="CM17" s="52"/>
      <c r="CN17" s="52"/>
      <c r="CO17" s="52"/>
      <c r="CP17" s="52"/>
      <c r="CQ17" s="52"/>
      <c r="CR17" s="52"/>
      <c r="CS17" s="52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</row>
    <row r="18" spans="1:108" ht="12" customHeight="1" x14ac:dyDescent="0.2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</row>
    <row r="19" spans="1:108" ht="11.25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</row>
    <row r="20" spans="1:108" ht="11.25" customHeight="1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</row>
    <row r="21" spans="1:108" ht="10.5" customHeight="1" x14ac:dyDescent="0.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</row>
    <row r="22" spans="1:108" ht="12" customHeight="1" x14ac:dyDescent="0.2">
      <c r="A22" s="33"/>
      <c r="B22" s="33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</row>
    <row r="23" spans="1:108" ht="14.25" customHeight="1" x14ac:dyDescent="0.2">
      <c r="A23" s="33"/>
      <c r="B23" s="33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</row>
    <row r="24" spans="1:108" ht="7.5" customHeight="1" x14ac:dyDescent="0.2">
      <c r="A24" s="33"/>
      <c r="B24" s="3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</row>
    <row r="25" spans="1:108" ht="12.75" customHeight="1" x14ac:dyDescent="0.2">
      <c r="A25" s="33"/>
      <c r="B25" s="33"/>
      <c r="C25" s="190" t="s">
        <v>102</v>
      </c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54"/>
      <c r="R25" s="54"/>
      <c r="S25" s="54"/>
      <c r="T25" s="178"/>
      <c r="U25" s="178"/>
      <c r="V25" s="178"/>
      <c r="W25" s="178"/>
      <c r="X25" s="178"/>
      <c r="Y25" s="178"/>
      <c r="Z25" s="178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0"/>
      <c r="AR25" s="185" t="str">
        <f t="shared" ref="AR25:AR32" si="0">C25</f>
        <v>PERIODO ACADÉMICO I</v>
      </c>
      <c r="AS25" s="185"/>
      <c r="AT25" s="185"/>
      <c r="AU25" s="185"/>
      <c r="AV25" s="185"/>
      <c r="AW25" s="185"/>
      <c r="AX25" s="185"/>
      <c r="AY25" s="185"/>
      <c r="AZ25" s="185"/>
      <c r="BA25" s="185"/>
      <c r="BB25" s="185"/>
      <c r="BC25" s="185"/>
      <c r="BD25" s="185"/>
      <c r="BE25" s="185"/>
      <c r="BF25" s="185"/>
      <c r="BG25" s="185"/>
      <c r="BH25" s="185"/>
      <c r="BI25" s="185"/>
      <c r="BJ25" s="185"/>
      <c r="BK25" s="185"/>
      <c r="BL25" s="185"/>
      <c r="BM25" s="185"/>
      <c r="BN25" s="185"/>
      <c r="BO25" s="185"/>
      <c r="BP25" s="185"/>
      <c r="BQ25" s="185"/>
      <c r="BR25" s="188"/>
      <c r="BS25" s="188"/>
      <c r="BT25" s="188"/>
      <c r="BU25" s="188"/>
      <c r="BV25" s="188"/>
      <c r="BW25" s="41"/>
      <c r="BX25" s="175"/>
      <c r="BY25" s="175"/>
      <c r="BZ25" s="175"/>
      <c r="CA25" s="175"/>
      <c r="CB25" s="175"/>
      <c r="CC25" s="175"/>
      <c r="CD25" s="175"/>
      <c r="CE25" s="175"/>
      <c r="CF25" s="175"/>
      <c r="CG25" s="175"/>
      <c r="CH25" s="175"/>
      <c r="CI25" s="175"/>
      <c r="CJ25" s="175"/>
      <c r="CK25" s="175"/>
      <c r="CL25" s="175"/>
      <c r="CM25" s="175"/>
      <c r="CN25" s="175"/>
      <c r="CO25" s="65"/>
      <c r="CP25" s="41"/>
      <c r="CQ25" s="175"/>
      <c r="CR25" s="175"/>
      <c r="CS25" s="175"/>
      <c r="CT25" s="41"/>
      <c r="CU25" s="27"/>
      <c r="CV25" s="27"/>
      <c r="CW25" s="56"/>
      <c r="CX25" s="56"/>
      <c r="CY25" s="56"/>
      <c r="CZ25" s="56"/>
      <c r="DA25" s="56"/>
      <c r="DB25" s="56"/>
      <c r="DC25" s="56"/>
      <c r="DD25" s="27"/>
    </row>
    <row r="26" spans="1:108" ht="12.75" customHeight="1" x14ac:dyDescent="0.2">
      <c r="A26" s="33"/>
      <c r="B26" s="33"/>
      <c r="C26" s="183" t="str">
        <f>'Constancia de notas del I al VI'!G14</f>
        <v>Aplicaciones en Internet</v>
      </c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78">
        <v>1</v>
      </c>
      <c r="R26" s="178">
        <v>1</v>
      </c>
      <c r="S26" s="178">
        <v>1</v>
      </c>
      <c r="T26" s="178">
        <f>LARGE('Constancia de notas del I al VI'!K14:O14,1)</f>
        <v>15</v>
      </c>
      <c r="U26" s="178"/>
      <c r="V26" s="178"/>
      <c r="W26" s="184" t="str">
        <f>VLOOKUP(T26,Hoja2!$A$1:$B$25,2,FALSE)</f>
        <v>Quince</v>
      </c>
      <c r="X26" s="184"/>
      <c r="Y26" s="184"/>
      <c r="Z26" s="184"/>
      <c r="AA26" s="71" t="s">
        <v>110</v>
      </c>
      <c r="AB26" s="71"/>
      <c r="AC26" s="71"/>
      <c r="AD26" s="63"/>
      <c r="AE26" s="178" t="s">
        <v>69</v>
      </c>
      <c r="AF26" s="178"/>
      <c r="AG26" s="55" t="s">
        <v>112</v>
      </c>
      <c r="AH26" s="55"/>
      <c r="AI26" s="55"/>
      <c r="AJ26" s="55"/>
      <c r="AK26" s="55"/>
      <c r="AL26" s="55"/>
      <c r="AM26" s="55"/>
      <c r="AN26" s="55"/>
      <c r="AO26" s="77"/>
      <c r="AP26" s="55"/>
      <c r="AQ26" s="30"/>
      <c r="AR26" s="176" t="str">
        <f t="shared" si="0"/>
        <v>Aplicaciones en Internet</v>
      </c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  <c r="BM26" s="176"/>
      <c r="BN26" s="176"/>
      <c r="BO26" s="176"/>
      <c r="BP26" s="176"/>
      <c r="BQ26" s="176"/>
      <c r="BR26" s="177">
        <f t="shared" ref="BR26:BR32" si="1">Q26</f>
        <v>1</v>
      </c>
      <c r="BS26" s="177"/>
      <c r="BT26" s="177"/>
      <c r="BU26" s="177"/>
      <c r="BV26" s="177"/>
      <c r="BW26" s="41"/>
      <c r="BX26" s="175">
        <f t="shared" ref="BX26:BX32" si="2">T26</f>
        <v>15</v>
      </c>
      <c r="BY26" s="175"/>
      <c r="BZ26" s="175"/>
      <c r="CA26" s="175"/>
      <c r="CB26" s="175" t="str">
        <f>VLOOKUP(T26,Hoja2!$A$1:$B$25,2,FALSE)</f>
        <v>Quince</v>
      </c>
      <c r="CC26" s="175"/>
      <c r="CD26" s="175"/>
      <c r="CE26" s="175"/>
      <c r="CF26" s="175"/>
      <c r="CG26" s="175"/>
      <c r="CH26" s="175"/>
      <c r="CI26" s="175"/>
      <c r="CJ26" s="175"/>
      <c r="CK26" s="174" t="str">
        <f t="shared" ref="CK26:CK32" si="3">AA26</f>
        <v>2023-I</v>
      </c>
      <c r="CL26" s="174"/>
      <c r="CM26" s="174"/>
      <c r="CN26" s="174"/>
      <c r="CO26" s="42"/>
      <c r="CP26" s="42"/>
      <c r="CQ26" s="175" t="s">
        <v>69</v>
      </c>
      <c r="CR26" s="175"/>
      <c r="CS26" s="175"/>
      <c r="CT26" s="41"/>
      <c r="CU26" s="43"/>
      <c r="CV26" s="43"/>
      <c r="CW26" s="59" t="s">
        <v>111</v>
      </c>
      <c r="CX26" s="59"/>
      <c r="CY26" s="59"/>
      <c r="CZ26" s="59"/>
      <c r="DA26" s="59"/>
      <c r="DB26" s="59"/>
      <c r="DC26" s="59"/>
      <c r="DD26" s="43"/>
    </row>
    <row r="27" spans="1:108" ht="12.75" customHeight="1" x14ac:dyDescent="0.2">
      <c r="A27" s="33"/>
      <c r="B27" s="33"/>
      <c r="C27" s="183" t="str">
        <f>'Constancia de notas del I al VI'!G15</f>
        <v>Comunicación oral</v>
      </c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78">
        <v>2</v>
      </c>
      <c r="R27" s="178">
        <v>2</v>
      </c>
      <c r="S27" s="178">
        <v>2</v>
      </c>
      <c r="T27" s="178">
        <f>LARGE('Constancia de notas del I al VI'!K15:O15,1)</f>
        <v>17</v>
      </c>
      <c r="U27" s="178"/>
      <c r="V27" s="178"/>
      <c r="W27" s="184" t="str">
        <f>VLOOKUP(T27,Hoja2!$A$1:$B$25,2,FALSE)</f>
        <v>Diecisiete</v>
      </c>
      <c r="X27" s="184"/>
      <c r="Y27" s="184"/>
      <c r="Z27" s="184"/>
      <c r="AA27" s="71" t="s">
        <v>110</v>
      </c>
      <c r="AB27" s="71"/>
      <c r="AC27" s="71"/>
      <c r="AD27" s="63"/>
      <c r="AE27" s="178" t="s">
        <v>69</v>
      </c>
      <c r="AF27" s="178"/>
      <c r="AG27" s="55" t="s">
        <v>113</v>
      </c>
      <c r="AH27" s="56"/>
      <c r="AI27" s="55"/>
      <c r="AJ27" s="55"/>
      <c r="AK27" s="55"/>
      <c r="AL27" s="55"/>
      <c r="AM27" s="55"/>
      <c r="AN27" s="55"/>
      <c r="AO27" s="55"/>
      <c r="AP27" s="55"/>
      <c r="AQ27" s="30"/>
      <c r="AR27" s="176" t="str">
        <f t="shared" si="0"/>
        <v>Comunicación oral</v>
      </c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76"/>
      <c r="BK27" s="176"/>
      <c r="BL27" s="176"/>
      <c r="BM27" s="176"/>
      <c r="BN27" s="176"/>
      <c r="BO27" s="176"/>
      <c r="BP27" s="176"/>
      <c r="BQ27" s="176"/>
      <c r="BR27" s="177">
        <f t="shared" si="1"/>
        <v>2</v>
      </c>
      <c r="BS27" s="177"/>
      <c r="BT27" s="177"/>
      <c r="BU27" s="177"/>
      <c r="BV27" s="177"/>
      <c r="BW27" s="41"/>
      <c r="BX27" s="175">
        <f t="shared" si="2"/>
        <v>17</v>
      </c>
      <c r="BY27" s="175"/>
      <c r="BZ27" s="175"/>
      <c r="CA27" s="175"/>
      <c r="CB27" s="175" t="str">
        <f>VLOOKUP(T27,Hoja2!$A$1:$B$25,2,FALSE)</f>
        <v>Diecisiete</v>
      </c>
      <c r="CC27" s="175"/>
      <c r="CD27" s="175"/>
      <c r="CE27" s="175"/>
      <c r="CF27" s="175"/>
      <c r="CG27" s="175"/>
      <c r="CH27" s="175"/>
      <c r="CI27" s="175"/>
      <c r="CJ27" s="175"/>
      <c r="CK27" s="174" t="str">
        <f t="shared" si="3"/>
        <v>2023-I</v>
      </c>
      <c r="CL27" s="174"/>
      <c r="CM27" s="174"/>
      <c r="CN27" s="174"/>
      <c r="CO27" s="42"/>
      <c r="CP27" s="41"/>
      <c r="CQ27" s="175" t="s">
        <v>69</v>
      </c>
      <c r="CR27" s="175"/>
      <c r="CS27" s="175"/>
      <c r="CT27" s="41"/>
      <c r="CU27" s="43"/>
      <c r="CV27" s="43"/>
      <c r="CW27" s="59" t="s">
        <v>111</v>
      </c>
      <c r="CX27" s="59"/>
      <c r="CY27" s="59"/>
      <c r="CZ27" s="59"/>
      <c r="DA27" s="59"/>
      <c r="DB27" s="59"/>
      <c r="DC27" s="59"/>
      <c r="DD27" s="43"/>
    </row>
    <row r="28" spans="1:108" ht="12.75" customHeight="1" x14ac:dyDescent="0.2">
      <c r="A28" s="33"/>
      <c r="B28" s="33"/>
      <c r="C28" s="183" t="str">
        <f>'Constancia de notas del I al VI'!G16</f>
        <v>Contabilidad Básica</v>
      </c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78">
        <v>5</v>
      </c>
      <c r="R28" s="178">
        <v>5</v>
      </c>
      <c r="S28" s="178">
        <v>5</v>
      </c>
      <c r="T28" s="178">
        <f>LARGE('Constancia de notas del I al VI'!K16:O16,1)</f>
        <v>19</v>
      </c>
      <c r="U28" s="178"/>
      <c r="V28" s="178"/>
      <c r="W28" s="184" t="str">
        <f>VLOOKUP(T28,Hoja2!$A$1:$B$25,2,FALSE)</f>
        <v>Diecinueve</v>
      </c>
      <c r="X28" s="184"/>
      <c r="Y28" s="184"/>
      <c r="Z28" s="184"/>
      <c r="AA28" s="71" t="s">
        <v>110</v>
      </c>
      <c r="AB28" s="71"/>
      <c r="AC28" s="71"/>
      <c r="AD28" s="63"/>
      <c r="AE28" s="178" t="s">
        <v>69</v>
      </c>
      <c r="AF28" s="178"/>
      <c r="AG28" s="55" t="s">
        <v>113</v>
      </c>
      <c r="AH28" s="55"/>
      <c r="AI28" s="55"/>
      <c r="AJ28" s="55"/>
      <c r="AK28" s="55"/>
      <c r="AL28" s="55"/>
      <c r="AM28" s="55"/>
      <c r="AN28" s="55"/>
      <c r="AO28" s="77"/>
      <c r="AP28" s="55"/>
      <c r="AQ28" s="30"/>
      <c r="AR28" s="176" t="str">
        <f t="shared" si="0"/>
        <v>Contabilidad Básica</v>
      </c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  <c r="BD28" s="176"/>
      <c r="BE28" s="176"/>
      <c r="BF28" s="176"/>
      <c r="BG28" s="176"/>
      <c r="BH28" s="176"/>
      <c r="BI28" s="176"/>
      <c r="BJ28" s="176"/>
      <c r="BK28" s="176"/>
      <c r="BL28" s="176"/>
      <c r="BM28" s="176"/>
      <c r="BN28" s="176"/>
      <c r="BO28" s="176"/>
      <c r="BP28" s="176"/>
      <c r="BQ28" s="176"/>
      <c r="BR28" s="177">
        <f t="shared" si="1"/>
        <v>5</v>
      </c>
      <c r="BS28" s="177"/>
      <c r="BT28" s="177"/>
      <c r="BU28" s="177"/>
      <c r="BV28" s="177"/>
      <c r="BW28" s="41"/>
      <c r="BX28" s="175">
        <f t="shared" si="2"/>
        <v>19</v>
      </c>
      <c r="BY28" s="175"/>
      <c r="BZ28" s="175"/>
      <c r="CA28" s="175"/>
      <c r="CB28" s="175" t="str">
        <f>VLOOKUP(T28,Hoja2!$A$1:$B$25,2,FALSE)</f>
        <v>Diecinueve</v>
      </c>
      <c r="CC28" s="175"/>
      <c r="CD28" s="175"/>
      <c r="CE28" s="175"/>
      <c r="CF28" s="175"/>
      <c r="CG28" s="175"/>
      <c r="CH28" s="175"/>
      <c r="CI28" s="175"/>
      <c r="CJ28" s="175"/>
      <c r="CK28" s="174" t="str">
        <f t="shared" si="3"/>
        <v>2023-I</v>
      </c>
      <c r="CL28" s="174"/>
      <c r="CM28" s="174"/>
      <c r="CN28" s="174"/>
      <c r="CO28" s="42"/>
      <c r="CP28" s="41"/>
      <c r="CQ28" s="175" t="s">
        <v>69</v>
      </c>
      <c r="CR28" s="175"/>
      <c r="CS28" s="175"/>
      <c r="CT28" s="41"/>
      <c r="CU28" s="43"/>
      <c r="CV28" s="43"/>
      <c r="CW28" s="59" t="s">
        <v>111</v>
      </c>
      <c r="CX28" s="59"/>
      <c r="CY28" s="59"/>
      <c r="CZ28" s="59"/>
      <c r="DA28" s="59"/>
      <c r="DB28" s="59"/>
      <c r="DC28" s="59"/>
      <c r="DD28" s="43"/>
    </row>
    <row r="29" spans="1:108" ht="12.75" customHeight="1" x14ac:dyDescent="0.2">
      <c r="A29" s="33"/>
      <c r="B29" s="33"/>
      <c r="C29" s="183" t="str">
        <f>'Constancia de notas del I al VI'!G17</f>
        <v>Documentacion Contable y Comercial</v>
      </c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78">
        <v>3</v>
      </c>
      <c r="R29" s="178">
        <v>3</v>
      </c>
      <c r="S29" s="178">
        <v>3</v>
      </c>
      <c r="T29" s="178">
        <f>LARGE('Constancia de notas del I al VI'!K17:O17,1)</f>
        <v>18</v>
      </c>
      <c r="U29" s="178"/>
      <c r="V29" s="178"/>
      <c r="W29" s="184" t="str">
        <f>VLOOKUP(T29,Hoja2!$A$1:$B$25,2,FALSE)</f>
        <v>Dieciocho</v>
      </c>
      <c r="X29" s="184"/>
      <c r="Y29" s="184"/>
      <c r="Z29" s="184"/>
      <c r="AA29" s="71" t="s">
        <v>110</v>
      </c>
      <c r="AB29" s="71"/>
      <c r="AC29" s="71"/>
      <c r="AD29" s="63"/>
      <c r="AE29" s="178" t="s">
        <v>69</v>
      </c>
      <c r="AF29" s="178"/>
      <c r="AG29" s="55"/>
      <c r="AH29" s="55"/>
      <c r="AI29" s="55"/>
      <c r="AJ29" s="55"/>
      <c r="AK29" s="55"/>
      <c r="AL29" s="55"/>
      <c r="AM29" s="55"/>
      <c r="AN29" s="55"/>
      <c r="AO29" s="77"/>
      <c r="AP29" s="55"/>
      <c r="AQ29" s="30"/>
      <c r="AR29" s="176" t="str">
        <f t="shared" si="0"/>
        <v>Documentacion Contable y Comercial</v>
      </c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7">
        <f t="shared" si="1"/>
        <v>3</v>
      </c>
      <c r="BS29" s="177"/>
      <c r="BT29" s="177"/>
      <c r="BU29" s="177"/>
      <c r="BV29" s="177"/>
      <c r="BW29" s="41"/>
      <c r="BX29" s="175">
        <f t="shared" si="2"/>
        <v>18</v>
      </c>
      <c r="BY29" s="175"/>
      <c r="BZ29" s="175"/>
      <c r="CA29" s="175"/>
      <c r="CB29" s="175" t="str">
        <f>VLOOKUP(T29,Hoja2!$A$1:$B$25,2,FALSE)</f>
        <v>Dieciocho</v>
      </c>
      <c r="CC29" s="175"/>
      <c r="CD29" s="175"/>
      <c r="CE29" s="175"/>
      <c r="CF29" s="175"/>
      <c r="CG29" s="175"/>
      <c r="CH29" s="175"/>
      <c r="CI29" s="175"/>
      <c r="CJ29" s="175"/>
      <c r="CK29" s="174" t="str">
        <f t="shared" si="3"/>
        <v>2023-I</v>
      </c>
      <c r="CL29" s="174"/>
      <c r="CM29" s="174"/>
      <c r="CN29" s="174"/>
      <c r="CO29" s="42"/>
      <c r="CP29" s="41"/>
      <c r="CQ29" s="175" t="s">
        <v>69</v>
      </c>
      <c r="CR29" s="175"/>
      <c r="CS29" s="175"/>
      <c r="CT29" s="41"/>
      <c r="CU29" s="43"/>
      <c r="CV29" s="43"/>
      <c r="CW29" s="59"/>
      <c r="CX29" s="59"/>
      <c r="CY29" s="59"/>
      <c r="CZ29" s="59"/>
      <c r="DA29" s="59"/>
      <c r="DB29" s="59"/>
      <c r="DC29" s="59"/>
      <c r="DD29" s="43"/>
    </row>
    <row r="30" spans="1:108" ht="12.75" customHeight="1" x14ac:dyDescent="0.2">
      <c r="A30" s="33"/>
      <c r="B30" s="33"/>
      <c r="C30" s="183" t="str">
        <f>'Constancia de notas del I al VI'!G18</f>
        <v>Gestion Empresarial</v>
      </c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78">
        <v>2</v>
      </c>
      <c r="R30" s="178">
        <v>2</v>
      </c>
      <c r="S30" s="178">
        <v>2</v>
      </c>
      <c r="T30" s="178">
        <f>LARGE('Constancia de notas del I al VI'!K18:O18,1)</f>
        <v>16</v>
      </c>
      <c r="U30" s="178"/>
      <c r="V30" s="178"/>
      <c r="W30" s="184" t="str">
        <f>VLOOKUP(T30,Hoja2!$A$1:$B$25,2,FALSE)</f>
        <v>Dieciséis</v>
      </c>
      <c r="X30" s="184"/>
      <c r="Y30" s="184"/>
      <c r="Z30" s="184"/>
      <c r="AA30" s="71" t="s">
        <v>110</v>
      </c>
      <c r="AB30" s="71"/>
      <c r="AC30" s="71"/>
      <c r="AD30" s="63"/>
      <c r="AE30" s="178" t="s">
        <v>69</v>
      </c>
      <c r="AF30" s="178"/>
      <c r="AG30" s="55" t="s">
        <v>113</v>
      </c>
      <c r="AH30" s="55"/>
      <c r="AI30" s="55"/>
      <c r="AJ30" s="55"/>
      <c r="AK30" s="55"/>
      <c r="AL30" s="55"/>
      <c r="AM30" s="55"/>
      <c r="AN30" s="55"/>
      <c r="AO30" s="77"/>
      <c r="AP30" s="55"/>
      <c r="AQ30" s="30"/>
      <c r="AR30" s="176" t="str">
        <f t="shared" si="0"/>
        <v>Gestion Empresarial</v>
      </c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7">
        <f t="shared" si="1"/>
        <v>2</v>
      </c>
      <c r="BS30" s="177"/>
      <c r="BT30" s="177"/>
      <c r="BU30" s="177"/>
      <c r="BV30" s="177"/>
      <c r="BW30" s="41"/>
      <c r="BX30" s="175">
        <f t="shared" si="2"/>
        <v>16</v>
      </c>
      <c r="BY30" s="175"/>
      <c r="BZ30" s="175"/>
      <c r="CA30" s="175"/>
      <c r="CB30" s="175" t="str">
        <f>VLOOKUP(T30,Hoja2!$A$1:$B$25,2,FALSE)</f>
        <v>Dieciséis</v>
      </c>
      <c r="CC30" s="175"/>
      <c r="CD30" s="175"/>
      <c r="CE30" s="175"/>
      <c r="CF30" s="175"/>
      <c r="CG30" s="175"/>
      <c r="CH30" s="175"/>
      <c r="CI30" s="175"/>
      <c r="CJ30" s="175"/>
      <c r="CK30" s="174" t="str">
        <f t="shared" si="3"/>
        <v>2023-I</v>
      </c>
      <c r="CL30" s="174"/>
      <c r="CM30" s="174"/>
      <c r="CN30" s="174"/>
      <c r="CO30" s="42"/>
      <c r="CP30" s="41"/>
      <c r="CQ30" s="175" t="s">
        <v>69</v>
      </c>
      <c r="CR30" s="175"/>
      <c r="CS30" s="175"/>
      <c r="CT30" s="41"/>
      <c r="CU30" s="43"/>
      <c r="CV30" s="43"/>
      <c r="CW30" s="59" t="s">
        <v>111</v>
      </c>
      <c r="CX30" s="59"/>
      <c r="CY30" s="59"/>
      <c r="CZ30" s="59"/>
      <c r="DA30" s="59"/>
      <c r="DB30" s="59"/>
      <c r="DC30" s="59"/>
      <c r="DD30" s="43"/>
    </row>
    <row r="31" spans="1:108" ht="12.75" customHeight="1" x14ac:dyDescent="0.2">
      <c r="A31" s="33"/>
      <c r="B31" s="33"/>
      <c r="C31" s="183" t="str">
        <f>'Constancia de notas del I al VI'!G19</f>
        <v>Matemática Empresarial</v>
      </c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78">
        <v>3</v>
      </c>
      <c r="R31" s="178">
        <v>3</v>
      </c>
      <c r="S31" s="178">
        <v>3</v>
      </c>
      <c r="T31" s="178">
        <f>LARGE('Constancia de notas del I al VI'!K19:O19,1)</f>
        <v>18</v>
      </c>
      <c r="U31" s="178"/>
      <c r="V31" s="178"/>
      <c r="W31" s="184" t="str">
        <f>VLOOKUP(T31,Hoja2!$A$1:$B$25,2,FALSE)</f>
        <v>Dieciocho</v>
      </c>
      <c r="X31" s="184"/>
      <c r="Y31" s="184"/>
      <c r="Z31" s="184"/>
      <c r="AA31" s="71" t="s">
        <v>110</v>
      </c>
      <c r="AB31" s="71"/>
      <c r="AC31" s="71"/>
      <c r="AD31" s="63"/>
      <c r="AE31" s="178" t="s">
        <v>69</v>
      </c>
      <c r="AF31" s="178"/>
      <c r="AG31" s="55" t="s">
        <v>113</v>
      </c>
      <c r="AH31" s="55"/>
      <c r="AI31" s="55"/>
      <c r="AJ31" s="55"/>
      <c r="AK31" s="55"/>
      <c r="AL31" s="55"/>
      <c r="AM31" s="55"/>
      <c r="AN31" s="55"/>
      <c r="AO31" s="77"/>
      <c r="AP31" s="55"/>
      <c r="AQ31" s="30"/>
      <c r="AR31" s="176" t="str">
        <f t="shared" si="0"/>
        <v>Matemática Empresarial</v>
      </c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7">
        <f t="shared" si="1"/>
        <v>3</v>
      </c>
      <c r="BS31" s="177"/>
      <c r="BT31" s="177"/>
      <c r="BU31" s="177"/>
      <c r="BV31" s="177"/>
      <c r="BW31" s="41"/>
      <c r="BX31" s="175">
        <f t="shared" si="2"/>
        <v>18</v>
      </c>
      <c r="BY31" s="175"/>
      <c r="BZ31" s="175"/>
      <c r="CA31" s="175"/>
      <c r="CB31" s="175" t="str">
        <f>VLOOKUP(T31,Hoja2!$A$1:$B$25,2,FALSE)</f>
        <v>Dieciocho</v>
      </c>
      <c r="CC31" s="175"/>
      <c r="CD31" s="175"/>
      <c r="CE31" s="175"/>
      <c r="CF31" s="175"/>
      <c r="CG31" s="175"/>
      <c r="CH31" s="175"/>
      <c r="CI31" s="175"/>
      <c r="CJ31" s="175"/>
      <c r="CK31" s="174" t="str">
        <f t="shared" si="3"/>
        <v>2023-I</v>
      </c>
      <c r="CL31" s="174"/>
      <c r="CM31" s="174"/>
      <c r="CN31" s="174"/>
      <c r="CO31" s="42"/>
      <c r="CP31" s="41"/>
      <c r="CQ31" s="175" t="s">
        <v>69</v>
      </c>
      <c r="CR31" s="175"/>
      <c r="CS31" s="175"/>
      <c r="CT31" s="41"/>
      <c r="CU31" s="43"/>
      <c r="CV31" s="43"/>
      <c r="CW31" s="59" t="s">
        <v>111</v>
      </c>
      <c r="CX31" s="59"/>
      <c r="CY31" s="59"/>
      <c r="CZ31" s="59"/>
      <c r="DA31" s="59"/>
      <c r="DB31" s="59"/>
      <c r="DC31" s="59"/>
      <c r="DD31" s="43"/>
    </row>
    <row r="32" spans="1:108" ht="12.75" customHeight="1" x14ac:dyDescent="0.2">
      <c r="A32" s="33"/>
      <c r="B32" s="33"/>
      <c r="C32" s="183" t="str">
        <f>'Constancia de notas del I al VI'!G20</f>
        <v>Plan de Cuentas</v>
      </c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78">
        <v>3</v>
      </c>
      <c r="R32" s="178">
        <v>3</v>
      </c>
      <c r="S32" s="178">
        <v>3</v>
      </c>
      <c r="T32" s="178">
        <f>LARGE('Constancia de notas del I al VI'!K20:O20,1)</f>
        <v>18</v>
      </c>
      <c r="U32" s="178"/>
      <c r="V32" s="178"/>
      <c r="W32" s="184" t="str">
        <f>VLOOKUP(T32,Hoja2!$A$1:$B$25,2,FALSE)</f>
        <v>Dieciocho</v>
      </c>
      <c r="X32" s="184"/>
      <c r="Y32" s="184"/>
      <c r="Z32" s="184"/>
      <c r="AA32" s="71" t="s">
        <v>110</v>
      </c>
      <c r="AB32" s="71"/>
      <c r="AC32" s="71"/>
      <c r="AD32" s="63"/>
      <c r="AE32" s="178" t="s">
        <v>69</v>
      </c>
      <c r="AF32" s="178"/>
      <c r="AG32" s="55"/>
      <c r="AH32" s="55"/>
      <c r="AI32" s="55"/>
      <c r="AJ32" s="55"/>
      <c r="AK32" s="55"/>
      <c r="AL32" s="55"/>
      <c r="AM32" s="55"/>
      <c r="AN32" s="55"/>
      <c r="AO32" s="77"/>
      <c r="AP32" s="55"/>
      <c r="AQ32" s="30"/>
      <c r="AR32" s="176" t="str">
        <f t="shared" si="0"/>
        <v>Plan de Cuentas</v>
      </c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7">
        <f t="shared" si="1"/>
        <v>3</v>
      </c>
      <c r="BS32" s="177"/>
      <c r="BT32" s="177"/>
      <c r="BU32" s="177"/>
      <c r="BV32" s="177"/>
      <c r="BW32" s="41"/>
      <c r="BX32" s="175">
        <f t="shared" si="2"/>
        <v>18</v>
      </c>
      <c r="BY32" s="175"/>
      <c r="BZ32" s="175"/>
      <c r="CA32" s="175"/>
      <c r="CB32" s="175" t="str">
        <f>VLOOKUP(T32,Hoja2!$A$1:$B$25,2,FALSE)</f>
        <v>Dieciocho</v>
      </c>
      <c r="CC32" s="175"/>
      <c r="CD32" s="175"/>
      <c r="CE32" s="175"/>
      <c r="CF32" s="175"/>
      <c r="CG32" s="175"/>
      <c r="CH32" s="175"/>
      <c r="CI32" s="175"/>
      <c r="CJ32" s="175"/>
      <c r="CK32" s="174" t="str">
        <f t="shared" si="3"/>
        <v>2023-I</v>
      </c>
      <c r="CL32" s="174"/>
      <c r="CM32" s="174"/>
      <c r="CN32" s="174"/>
      <c r="CO32" s="42"/>
      <c r="CP32" s="41"/>
      <c r="CQ32" s="175" t="s">
        <v>69</v>
      </c>
      <c r="CR32" s="175"/>
      <c r="CS32" s="175"/>
      <c r="CT32" s="41"/>
      <c r="CU32" s="43"/>
      <c r="CV32" s="43"/>
      <c r="CW32" s="59"/>
      <c r="CX32" s="59"/>
      <c r="CY32" s="59"/>
      <c r="CZ32" s="59"/>
      <c r="DA32" s="59"/>
      <c r="DB32" s="59"/>
      <c r="DC32" s="59"/>
      <c r="DD32" s="43"/>
    </row>
    <row r="33" spans="1:108" ht="12.75" customHeight="1" x14ac:dyDescent="0.2">
      <c r="A33" s="33"/>
      <c r="B33" s="33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3"/>
      <c r="R33" s="63"/>
      <c r="S33" s="63"/>
      <c r="T33" s="63"/>
      <c r="U33" s="63"/>
      <c r="V33" s="63"/>
      <c r="W33" s="69"/>
      <c r="X33" s="69"/>
      <c r="Y33" s="69"/>
      <c r="Z33" s="69"/>
      <c r="AA33" s="69"/>
      <c r="AB33" s="69"/>
      <c r="AC33" s="69"/>
      <c r="AD33" s="63"/>
      <c r="AE33" s="63"/>
      <c r="AF33" s="63"/>
      <c r="AG33" s="55"/>
      <c r="AH33" s="55"/>
      <c r="AI33" s="55"/>
      <c r="AJ33" s="55"/>
      <c r="AK33" s="55"/>
      <c r="AL33" s="55"/>
      <c r="AM33" s="55"/>
      <c r="AN33" s="55"/>
      <c r="AO33" s="77"/>
      <c r="AP33" s="55"/>
      <c r="AQ33" s="30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2"/>
      <c r="BS33" s="62"/>
      <c r="BT33" s="62"/>
      <c r="BU33" s="62"/>
      <c r="BV33" s="62"/>
      <c r="BW33" s="41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42"/>
      <c r="CL33" s="42"/>
      <c r="CM33" s="42"/>
      <c r="CN33" s="42"/>
      <c r="CO33" s="42"/>
      <c r="CP33" s="42"/>
      <c r="CQ33" s="65"/>
      <c r="CR33" s="65"/>
      <c r="CS33" s="65"/>
      <c r="CT33" s="41"/>
      <c r="CU33" s="43"/>
      <c r="CV33" s="43"/>
      <c r="CW33" s="59"/>
      <c r="CX33" s="59"/>
      <c r="CY33" s="59"/>
      <c r="CZ33" s="61"/>
      <c r="DA33" s="59"/>
      <c r="DB33" s="59"/>
      <c r="DC33" s="59"/>
      <c r="DD33" s="43"/>
    </row>
    <row r="34" spans="1:108" ht="12.75" customHeight="1" x14ac:dyDescent="0.2">
      <c r="A34" s="33"/>
      <c r="B34" s="33"/>
      <c r="C34" s="54" t="s">
        <v>103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178"/>
      <c r="R34" s="178"/>
      <c r="S34" s="178"/>
      <c r="T34" s="178"/>
      <c r="U34" s="178"/>
      <c r="V34" s="178"/>
      <c r="W34" s="184"/>
      <c r="X34" s="184"/>
      <c r="Y34" s="184"/>
      <c r="Z34" s="184"/>
      <c r="AA34" s="178"/>
      <c r="AB34" s="178"/>
      <c r="AC34" s="178"/>
      <c r="AD34" s="63"/>
      <c r="AE34" s="178"/>
      <c r="AF34" s="178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30"/>
      <c r="AR34" s="185" t="str">
        <f t="shared" ref="AR34:AR40" si="4">C34</f>
        <v>PERIODO ACADÉMICO II</v>
      </c>
      <c r="AS34" s="185" t="s">
        <v>77</v>
      </c>
      <c r="AT34" s="185" t="s">
        <v>78</v>
      </c>
      <c r="AU34" s="185" t="s">
        <v>79</v>
      </c>
      <c r="AV34" s="185" t="s">
        <v>80</v>
      </c>
      <c r="AW34" s="185" t="s">
        <v>81</v>
      </c>
      <c r="AX34" s="185" t="s">
        <v>82</v>
      </c>
      <c r="AY34" s="185" t="s">
        <v>83</v>
      </c>
      <c r="AZ34" s="185" t="s">
        <v>84</v>
      </c>
      <c r="BA34" s="185" t="s">
        <v>85</v>
      </c>
      <c r="BB34" s="185" t="s">
        <v>75</v>
      </c>
      <c r="BC34" s="185" t="s">
        <v>70</v>
      </c>
      <c r="BD34" s="185" t="s">
        <v>71</v>
      </c>
      <c r="BE34" s="185" t="s">
        <v>72</v>
      </c>
      <c r="BF34" s="185" t="s">
        <v>73</v>
      </c>
      <c r="BG34" s="185" t="s">
        <v>76</v>
      </c>
      <c r="BH34" s="185" t="s">
        <v>74</v>
      </c>
      <c r="BI34" s="185" t="s">
        <v>45</v>
      </c>
      <c r="BJ34" s="185" t="s">
        <v>46</v>
      </c>
      <c r="BK34" s="185" t="s">
        <v>47</v>
      </c>
      <c r="BL34" s="185" t="s">
        <v>86</v>
      </c>
      <c r="BM34" s="185" t="s">
        <v>87</v>
      </c>
      <c r="BN34" s="185" t="s">
        <v>88</v>
      </c>
      <c r="BO34" s="185" t="s">
        <v>89</v>
      </c>
      <c r="BP34" s="185" t="s">
        <v>90</v>
      </c>
      <c r="BQ34" s="185" t="s">
        <v>69</v>
      </c>
      <c r="BR34" s="177"/>
      <c r="BS34" s="177"/>
      <c r="BT34" s="177"/>
      <c r="BU34" s="177"/>
      <c r="BV34" s="177"/>
      <c r="BW34" s="41"/>
      <c r="BX34" s="175"/>
      <c r="BY34" s="175"/>
      <c r="BZ34" s="175"/>
      <c r="CA34" s="175"/>
      <c r="CB34" s="175"/>
      <c r="CC34" s="175"/>
      <c r="CD34" s="175"/>
      <c r="CE34" s="175"/>
      <c r="CF34" s="175"/>
      <c r="CG34" s="175"/>
      <c r="CH34" s="175"/>
      <c r="CI34" s="175"/>
      <c r="CJ34" s="175"/>
      <c r="CK34" s="175"/>
      <c r="CL34" s="175"/>
      <c r="CM34" s="175"/>
      <c r="CN34" s="175"/>
      <c r="CO34" s="65"/>
      <c r="CP34" s="41"/>
      <c r="CQ34" s="175"/>
      <c r="CR34" s="175"/>
      <c r="CS34" s="175"/>
      <c r="CT34" s="41"/>
      <c r="CU34" s="43"/>
      <c r="CV34" s="43"/>
      <c r="CW34" s="59"/>
      <c r="CX34" s="59"/>
      <c r="CY34" s="59"/>
      <c r="CZ34" s="59"/>
      <c r="DA34" s="59"/>
      <c r="DB34" s="59"/>
      <c r="DC34" s="59"/>
      <c r="DD34" s="43"/>
    </row>
    <row r="35" spans="1:108" ht="12.75" customHeight="1" x14ac:dyDescent="0.2">
      <c r="A35" s="33"/>
      <c r="B35" s="33"/>
      <c r="C35" s="183" t="str">
        <f>'Constancia de notas del I al VI'!G24</f>
        <v>Aplicaciones ofimáticas</v>
      </c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78">
        <v>1</v>
      </c>
      <c r="R35" s="178">
        <v>1</v>
      </c>
      <c r="S35" s="178">
        <v>1</v>
      </c>
      <c r="T35" s="178">
        <f>LARGE('Constancia de notas del I al VI'!K24:O24,1)</f>
        <v>15</v>
      </c>
      <c r="U35" s="178" t="s">
        <v>70</v>
      </c>
      <c r="V35" s="178" t="s">
        <v>71</v>
      </c>
      <c r="W35" s="184" t="str">
        <f>VLOOKUP(T35,Hoja2!$A$1:$B$25,2,FALSE)</f>
        <v>Quince</v>
      </c>
      <c r="X35" s="184"/>
      <c r="Y35" s="184"/>
      <c r="Z35" s="184"/>
      <c r="AA35" s="71" t="s">
        <v>117</v>
      </c>
      <c r="AB35" s="71"/>
      <c r="AC35" s="71"/>
      <c r="AD35" s="63"/>
      <c r="AE35" s="178" t="s">
        <v>91</v>
      </c>
      <c r="AF35" s="178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30"/>
      <c r="AR35" s="176" t="str">
        <f t="shared" si="4"/>
        <v>Aplicaciones ofimáticas</v>
      </c>
      <c r="AS35" s="176" t="s">
        <v>77</v>
      </c>
      <c r="AT35" s="176" t="s">
        <v>78</v>
      </c>
      <c r="AU35" s="176" t="s">
        <v>79</v>
      </c>
      <c r="AV35" s="176" t="s">
        <v>80</v>
      </c>
      <c r="AW35" s="176" t="s">
        <v>81</v>
      </c>
      <c r="AX35" s="176" t="s">
        <v>82</v>
      </c>
      <c r="AY35" s="176" t="s">
        <v>83</v>
      </c>
      <c r="AZ35" s="176" t="s">
        <v>84</v>
      </c>
      <c r="BA35" s="176" t="s">
        <v>85</v>
      </c>
      <c r="BB35" s="176" t="s">
        <v>75</v>
      </c>
      <c r="BC35" s="176" t="s">
        <v>70</v>
      </c>
      <c r="BD35" s="176" t="s">
        <v>71</v>
      </c>
      <c r="BE35" s="176" t="s">
        <v>72</v>
      </c>
      <c r="BF35" s="176" t="s">
        <v>73</v>
      </c>
      <c r="BG35" s="176" t="s">
        <v>76</v>
      </c>
      <c r="BH35" s="176" t="s">
        <v>74</v>
      </c>
      <c r="BI35" s="176" t="s">
        <v>45</v>
      </c>
      <c r="BJ35" s="176" t="s">
        <v>46</v>
      </c>
      <c r="BK35" s="176" t="s">
        <v>47</v>
      </c>
      <c r="BL35" s="176" t="s">
        <v>86</v>
      </c>
      <c r="BM35" s="176" t="s">
        <v>87</v>
      </c>
      <c r="BN35" s="176" t="s">
        <v>88</v>
      </c>
      <c r="BO35" s="176" t="s">
        <v>89</v>
      </c>
      <c r="BP35" s="176" t="s">
        <v>90</v>
      </c>
      <c r="BQ35" s="176" t="s">
        <v>69</v>
      </c>
      <c r="BR35" s="177">
        <f t="shared" ref="BR35:BR40" si="5">Q35</f>
        <v>1</v>
      </c>
      <c r="BS35" s="177"/>
      <c r="BT35" s="177"/>
      <c r="BU35" s="177"/>
      <c r="BV35" s="177"/>
      <c r="BW35" s="41"/>
      <c r="BX35" s="175">
        <f t="shared" ref="BX35:BX40" si="6">T35</f>
        <v>15</v>
      </c>
      <c r="BY35" s="175"/>
      <c r="BZ35" s="175"/>
      <c r="CA35" s="175"/>
      <c r="CB35" s="175" t="str">
        <f>VLOOKUP(T35,Hoja2!$A$1:$B$25,2,FALSE)</f>
        <v>Quince</v>
      </c>
      <c r="CC35" s="175"/>
      <c r="CD35" s="175"/>
      <c r="CE35" s="175"/>
      <c r="CF35" s="175"/>
      <c r="CG35" s="175"/>
      <c r="CH35" s="175"/>
      <c r="CI35" s="175"/>
      <c r="CJ35" s="175"/>
      <c r="CK35" s="174" t="str">
        <f t="shared" ref="CK35:CK40" si="7">AA35</f>
        <v>2023-II</v>
      </c>
      <c r="CL35" s="174"/>
      <c r="CM35" s="174"/>
      <c r="CN35" s="174"/>
      <c r="CO35" s="42"/>
      <c r="CP35" s="42"/>
      <c r="CQ35" s="175" t="s">
        <v>115</v>
      </c>
      <c r="CR35" s="175" t="s">
        <v>90</v>
      </c>
      <c r="CS35" s="175" t="s">
        <v>69</v>
      </c>
      <c r="CT35" s="43"/>
      <c r="CU35" s="43"/>
      <c r="CV35" s="43"/>
      <c r="CW35" s="59"/>
      <c r="CX35" s="59"/>
      <c r="CY35" s="59"/>
      <c r="CZ35" s="59"/>
      <c r="DA35" s="59"/>
      <c r="DB35" s="59"/>
      <c r="DC35" s="59"/>
      <c r="DD35" s="43"/>
    </row>
    <row r="36" spans="1:108" ht="12.75" customHeight="1" x14ac:dyDescent="0.2">
      <c r="A36" s="33"/>
      <c r="B36" s="33"/>
      <c r="C36" s="183" t="str">
        <f>'Constancia de notas del I al VI'!G25</f>
        <v>Informatica Contable</v>
      </c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78">
        <v>5</v>
      </c>
      <c r="R36" s="178">
        <v>5</v>
      </c>
      <c r="S36" s="178">
        <v>5</v>
      </c>
      <c r="T36" s="178">
        <f>LARGE('Constancia de notas del I al VI'!K25:O25,1)</f>
        <v>16</v>
      </c>
      <c r="U36" s="178" t="s">
        <v>70</v>
      </c>
      <c r="V36" s="178" t="s">
        <v>71</v>
      </c>
      <c r="W36" s="184" t="str">
        <f>VLOOKUP(T36,Hoja2!$A$1:$B$25,2,FALSE)</f>
        <v>Dieciséis</v>
      </c>
      <c r="X36" s="184"/>
      <c r="Y36" s="184"/>
      <c r="Z36" s="184"/>
      <c r="AA36" s="71" t="s">
        <v>117</v>
      </c>
      <c r="AB36" s="71"/>
      <c r="AC36" s="71"/>
      <c r="AD36" s="63"/>
      <c r="AE36" s="178" t="s">
        <v>91</v>
      </c>
      <c r="AF36" s="178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30"/>
      <c r="AR36" s="176" t="str">
        <f t="shared" si="4"/>
        <v>Informatica Contable</v>
      </c>
      <c r="AS36" s="176" t="s">
        <v>77</v>
      </c>
      <c r="AT36" s="176" t="s">
        <v>78</v>
      </c>
      <c r="AU36" s="176" t="s">
        <v>79</v>
      </c>
      <c r="AV36" s="176" t="s">
        <v>80</v>
      </c>
      <c r="AW36" s="176" t="s">
        <v>81</v>
      </c>
      <c r="AX36" s="176" t="s">
        <v>82</v>
      </c>
      <c r="AY36" s="176" t="s">
        <v>83</v>
      </c>
      <c r="AZ36" s="176" t="s">
        <v>84</v>
      </c>
      <c r="BA36" s="176" t="s">
        <v>85</v>
      </c>
      <c r="BB36" s="176" t="s">
        <v>75</v>
      </c>
      <c r="BC36" s="176" t="s">
        <v>70</v>
      </c>
      <c r="BD36" s="176" t="s">
        <v>71</v>
      </c>
      <c r="BE36" s="176" t="s">
        <v>72</v>
      </c>
      <c r="BF36" s="176" t="s">
        <v>73</v>
      </c>
      <c r="BG36" s="176" t="s">
        <v>76</v>
      </c>
      <c r="BH36" s="176" t="s">
        <v>74</v>
      </c>
      <c r="BI36" s="176" t="s">
        <v>45</v>
      </c>
      <c r="BJ36" s="176" t="s">
        <v>46</v>
      </c>
      <c r="BK36" s="176" t="s">
        <v>47</v>
      </c>
      <c r="BL36" s="176" t="s">
        <v>86</v>
      </c>
      <c r="BM36" s="176" t="s">
        <v>87</v>
      </c>
      <c r="BN36" s="176" t="s">
        <v>88</v>
      </c>
      <c r="BO36" s="176" t="s">
        <v>89</v>
      </c>
      <c r="BP36" s="176" t="s">
        <v>90</v>
      </c>
      <c r="BQ36" s="176" t="s">
        <v>69</v>
      </c>
      <c r="BR36" s="177">
        <f t="shared" si="5"/>
        <v>5</v>
      </c>
      <c r="BS36" s="177"/>
      <c r="BT36" s="177"/>
      <c r="BU36" s="177"/>
      <c r="BV36" s="177"/>
      <c r="BW36" s="41"/>
      <c r="BX36" s="175">
        <f t="shared" si="6"/>
        <v>16</v>
      </c>
      <c r="BY36" s="175"/>
      <c r="BZ36" s="175"/>
      <c r="CA36" s="175"/>
      <c r="CB36" s="175" t="str">
        <f>VLOOKUP(T36,Hoja2!$A$1:$B$25,2,FALSE)</f>
        <v>Dieciséis</v>
      </c>
      <c r="CC36" s="175"/>
      <c r="CD36" s="175"/>
      <c r="CE36" s="175"/>
      <c r="CF36" s="175"/>
      <c r="CG36" s="175"/>
      <c r="CH36" s="175"/>
      <c r="CI36" s="175"/>
      <c r="CJ36" s="175"/>
      <c r="CK36" s="174" t="str">
        <f t="shared" si="7"/>
        <v>2023-II</v>
      </c>
      <c r="CL36" s="174"/>
      <c r="CM36" s="174"/>
      <c r="CN36" s="174"/>
      <c r="CO36" s="42"/>
      <c r="CP36" s="42"/>
      <c r="CQ36" s="175" t="s">
        <v>115</v>
      </c>
      <c r="CR36" s="175" t="s">
        <v>90</v>
      </c>
      <c r="CS36" s="175" t="s">
        <v>69</v>
      </c>
      <c r="CT36" s="43"/>
      <c r="CU36" s="43"/>
      <c r="CV36" s="43"/>
      <c r="CW36" s="59"/>
      <c r="CX36" s="59"/>
      <c r="CY36" s="59"/>
      <c r="CZ36" s="59"/>
      <c r="DA36" s="59"/>
      <c r="DB36" s="59"/>
      <c r="DC36" s="59"/>
      <c r="DD36" s="43"/>
    </row>
    <row r="37" spans="1:108" ht="12.75" customHeight="1" x14ac:dyDescent="0.2">
      <c r="A37" s="33"/>
      <c r="B37" s="33"/>
      <c r="C37" s="183" t="str">
        <f>'Constancia de notas del I al VI'!G26</f>
        <v>Interpretación y producción de textos</v>
      </c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78">
        <v>2</v>
      </c>
      <c r="R37" s="178">
        <v>2</v>
      </c>
      <c r="S37" s="178">
        <v>2</v>
      </c>
      <c r="T37" s="178">
        <f>LARGE('Constancia de notas del I al VI'!K26:O26,1)</f>
        <v>16</v>
      </c>
      <c r="U37" s="178" t="s">
        <v>70</v>
      </c>
      <c r="V37" s="178" t="s">
        <v>71</v>
      </c>
      <c r="W37" s="184" t="str">
        <f>VLOOKUP(T37,Hoja2!$A$1:$B$25,2,FALSE)</f>
        <v>Dieciséis</v>
      </c>
      <c r="X37" s="184"/>
      <c r="Y37" s="184"/>
      <c r="Z37" s="184"/>
      <c r="AA37" s="71" t="s">
        <v>117</v>
      </c>
      <c r="AB37" s="71"/>
      <c r="AC37" s="71"/>
      <c r="AD37" s="63"/>
      <c r="AE37" s="178" t="s">
        <v>91</v>
      </c>
      <c r="AF37" s="178"/>
      <c r="AG37" s="55" t="s">
        <v>114</v>
      </c>
      <c r="AH37" s="55"/>
      <c r="AI37" s="55"/>
      <c r="AJ37" s="55"/>
      <c r="AK37" s="55"/>
      <c r="AL37" s="55"/>
      <c r="AM37" s="55"/>
      <c r="AN37" s="55"/>
      <c r="AO37" s="55"/>
      <c r="AP37" s="55"/>
      <c r="AQ37" s="30"/>
      <c r="AR37" s="176" t="str">
        <f t="shared" si="4"/>
        <v>Interpretación y producción de textos</v>
      </c>
      <c r="AS37" s="176" t="s">
        <v>77</v>
      </c>
      <c r="AT37" s="176" t="s">
        <v>78</v>
      </c>
      <c r="AU37" s="176" t="s">
        <v>79</v>
      </c>
      <c r="AV37" s="176" t="s">
        <v>80</v>
      </c>
      <c r="AW37" s="176" t="s">
        <v>81</v>
      </c>
      <c r="AX37" s="176" t="s">
        <v>82</v>
      </c>
      <c r="AY37" s="176" t="s">
        <v>83</v>
      </c>
      <c r="AZ37" s="176" t="s">
        <v>84</v>
      </c>
      <c r="BA37" s="176" t="s">
        <v>85</v>
      </c>
      <c r="BB37" s="176" t="s">
        <v>75</v>
      </c>
      <c r="BC37" s="176" t="s">
        <v>70</v>
      </c>
      <c r="BD37" s="176" t="s">
        <v>71</v>
      </c>
      <c r="BE37" s="176" t="s">
        <v>72</v>
      </c>
      <c r="BF37" s="176" t="s">
        <v>73</v>
      </c>
      <c r="BG37" s="176" t="s">
        <v>76</v>
      </c>
      <c r="BH37" s="176" t="s">
        <v>74</v>
      </c>
      <c r="BI37" s="176" t="s">
        <v>45</v>
      </c>
      <c r="BJ37" s="176" t="s">
        <v>46</v>
      </c>
      <c r="BK37" s="176" t="s">
        <v>47</v>
      </c>
      <c r="BL37" s="176" t="s">
        <v>86</v>
      </c>
      <c r="BM37" s="176" t="s">
        <v>87</v>
      </c>
      <c r="BN37" s="176" t="s">
        <v>88</v>
      </c>
      <c r="BO37" s="176" t="s">
        <v>89</v>
      </c>
      <c r="BP37" s="176" t="s">
        <v>90</v>
      </c>
      <c r="BQ37" s="176" t="s">
        <v>69</v>
      </c>
      <c r="BR37" s="177">
        <f t="shared" si="5"/>
        <v>2</v>
      </c>
      <c r="BS37" s="177"/>
      <c r="BT37" s="177"/>
      <c r="BU37" s="177"/>
      <c r="BV37" s="177"/>
      <c r="BW37" s="41"/>
      <c r="BX37" s="175">
        <f t="shared" si="6"/>
        <v>16</v>
      </c>
      <c r="BY37" s="175"/>
      <c r="BZ37" s="175"/>
      <c r="CA37" s="175"/>
      <c r="CB37" s="175" t="str">
        <f>VLOOKUP(T37,Hoja2!$A$1:$B$25,2,FALSE)</f>
        <v>Dieciséis</v>
      </c>
      <c r="CC37" s="175"/>
      <c r="CD37" s="175"/>
      <c r="CE37" s="175"/>
      <c r="CF37" s="175"/>
      <c r="CG37" s="175"/>
      <c r="CH37" s="175"/>
      <c r="CI37" s="175"/>
      <c r="CJ37" s="175"/>
      <c r="CK37" s="174" t="str">
        <f t="shared" si="7"/>
        <v>2023-II</v>
      </c>
      <c r="CL37" s="174"/>
      <c r="CM37" s="174"/>
      <c r="CN37" s="174"/>
      <c r="CO37" s="42"/>
      <c r="CP37" s="42"/>
      <c r="CQ37" s="175" t="s">
        <v>115</v>
      </c>
      <c r="CR37" s="175" t="s">
        <v>90</v>
      </c>
      <c r="CS37" s="175" t="s">
        <v>69</v>
      </c>
      <c r="CT37" s="62"/>
      <c r="CU37" s="43"/>
      <c r="CV37" s="43"/>
      <c r="CW37" s="59" t="s">
        <v>111</v>
      </c>
      <c r="CX37" s="59"/>
      <c r="CY37" s="59"/>
      <c r="CZ37" s="59"/>
      <c r="DA37" s="59"/>
      <c r="DB37" s="59"/>
      <c r="DC37" s="59"/>
      <c r="DD37" s="43"/>
    </row>
    <row r="38" spans="1:108" ht="12.75" customHeight="1" x14ac:dyDescent="0.2">
      <c r="A38" s="33"/>
      <c r="B38" s="33"/>
      <c r="C38" s="183" t="str">
        <f>'Constancia de notas del I al VI'!G27</f>
        <v>Legislacion Laboral</v>
      </c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78">
        <v>3</v>
      </c>
      <c r="R38" s="178">
        <v>3</v>
      </c>
      <c r="S38" s="178">
        <v>3</v>
      </c>
      <c r="T38" s="178">
        <f>LARGE('Constancia de notas del I al VI'!K27:O27,1)</f>
        <v>17</v>
      </c>
      <c r="U38" s="178" t="s">
        <v>70</v>
      </c>
      <c r="V38" s="178" t="s">
        <v>71</v>
      </c>
      <c r="W38" s="184" t="str">
        <f>VLOOKUP(T38,Hoja2!$A$1:$B$25,2,FALSE)</f>
        <v>Diecisiete</v>
      </c>
      <c r="X38" s="184"/>
      <c r="Y38" s="184"/>
      <c r="Z38" s="184"/>
      <c r="AA38" s="71" t="s">
        <v>117</v>
      </c>
      <c r="AB38" s="71"/>
      <c r="AC38" s="71"/>
      <c r="AD38" s="63"/>
      <c r="AE38" s="178" t="s">
        <v>91</v>
      </c>
      <c r="AF38" s="178"/>
      <c r="AG38" s="55"/>
      <c r="AH38" s="55" t="s">
        <v>108</v>
      </c>
      <c r="AI38" s="55"/>
      <c r="AJ38" s="55"/>
      <c r="AK38" s="55"/>
      <c r="AL38" s="55"/>
      <c r="AM38" s="55"/>
      <c r="AN38" s="55"/>
      <c r="AO38" s="55"/>
      <c r="AP38" s="55"/>
      <c r="AQ38" s="30"/>
      <c r="AR38" s="176" t="str">
        <f t="shared" si="4"/>
        <v>Legislacion Laboral</v>
      </c>
      <c r="AS38" s="176" t="s">
        <v>77</v>
      </c>
      <c r="AT38" s="176" t="s">
        <v>78</v>
      </c>
      <c r="AU38" s="176" t="s">
        <v>79</v>
      </c>
      <c r="AV38" s="176" t="s">
        <v>80</v>
      </c>
      <c r="AW38" s="176" t="s">
        <v>81</v>
      </c>
      <c r="AX38" s="176" t="s">
        <v>82</v>
      </c>
      <c r="AY38" s="176" t="s">
        <v>83</v>
      </c>
      <c r="AZ38" s="176" t="s">
        <v>84</v>
      </c>
      <c r="BA38" s="176" t="s">
        <v>85</v>
      </c>
      <c r="BB38" s="176" t="s">
        <v>75</v>
      </c>
      <c r="BC38" s="176" t="s">
        <v>70</v>
      </c>
      <c r="BD38" s="176" t="s">
        <v>71</v>
      </c>
      <c r="BE38" s="176" t="s">
        <v>72</v>
      </c>
      <c r="BF38" s="176" t="s">
        <v>73</v>
      </c>
      <c r="BG38" s="176" t="s">
        <v>76</v>
      </c>
      <c r="BH38" s="176" t="s">
        <v>74</v>
      </c>
      <c r="BI38" s="176" t="s">
        <v>45</v>
      </c>
      <c r="BJ38" s="176" t="s">
        <v>46</v>
      </c>
      <c r="BK38" s="176" t="s">
        <v>47</v>
      </c>
      <c r="BL38" s="176" t="s">
        <v>86</v>
      </c>
      <c r="BM38" s="176" t="s">
        <v>87</v>
      </c>
      <c r="BN38" s="176" t="s">
        <v>88</v>
      </c>
      <c r="BO38" s="176" t="s">
        <v>89</v>
      </c>
      <c r="BP38" s="176" t="s">
        <v>90</v>
      </c>
      <c r="BQ38" s="176" t="s">
        <v>69</v>
      </c>
      <c r="BR38" s="177">
        <f t="shared" si="5"/>
        <v>3</v>
      </c>
      <c r="BS38" s="177"/>
      <c r="BT38" s="177"/>
      <c r="BU38" s="177"/>
      <c r="BV38" s="177"/>
      <c r="BW38" s="41"/>
      <c r="BX38" s="175">
        <f t="shared" si="6"/>
        <v>17</v>
      </c>
      <c r="BY38" s="175"/>
      <c r="BZ38" s="175"/>
      <c r="CA38" s="175"/>
      <c r="CB38" s="175" t="str">
        <f>VLOOKUP(T38,Hoja2!$A$1:$B$25,2,FALSE)</f>
        <v>Diecisiete</v>
      </c>
      <c r="CC38" s="175"/>
      <c r="CD38" s="175"/>
      <c r="CE38" s="175"/>
      <c r="CF38" s="175"/>
      <c r="CG38" s="175"/>
      <c r="CH38" s="175"/>
      <c r="CI38" s="175"/>
      <c r="CJ38" s="175"/>
      <c r="CK38" s="174" t="str">
        <f t="shared" ref="CK38" si="8">AA38</f>
        <v>2023-II</v>
      </c>
      <c r="CL38" s="174"/>
      <c r="CM38" s="174"/>
      <c r="CN38" s="174"/>
      <c r="CO38" s="42"/>
      <c r="CP38" s="41"/>
      <c r="CQ38" s="175" t="s">
        <v>115</v>
      </c>
      <c r="CR38" s="175" t="s">
        <v>90</v>
      </c>
      <c r="CS38" s="175" t="s">
        <v>69</v>
      </c>
      <c r="CT38" s="62"/>
      <c r="CU38" s="43"/>
      <c r="CV38" s="43"/>
      <c r="CW38" s="59"/>
      <c r="CX38" s="59"/>
      <c r="CY38" s="59"/>
      <c r="CZ38" s="59"/>
      <c r="DA38" s="59"/>
      <c r="DB38" s="59"/>
      <c r="DC38" s="59"/>
      <c r="DD38" s="43"/>
    </row>
    <row r="39" spans="1:108" ht="12.75" customHeight="1" x14ac:dyDescent="0.2">
      <c r="A39" s="33"/>
      <c r="B39" s="33"/>
      <c r="C39" s="183" t="str">
        <f>'Constancia de notas del I al VI'!G28</f>
        <v>Legislacion Tributaria</v>
      </c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78">
        <v>3</v>
      </c>
      <c r="R39" s="178">
        <v>3</v>
      </c>
      <c r="S39" s="178">
        <v>3</v>
      </c>
      <c r="T39" s="178">
        <f>LARGE('Constancia de notas del I al VI'!K28:O28,1)</f>
        <v>15</v>
      </c>
      <c r="U39" s="178" t="s">
        <v>70</v>
      </c>
      <c r="V39" s="178" t="s">
        <v>71</v>
      </c>
      <c r="W39" s="184" t="str">
        <f>VLOOKUP(T39,Hoja2!$A$1:$B$25,2,FALSE)</f>
        <v>Quince</v>
      </c>
      <c r="X39" s="184"/>
      <c r="Y39" s="184"/>
      <c r="Z39" s="184"/>
      <c r="AA39" s="71" t="s">
        <v>117</v>
      </c>
      <c r="AB39" s="71"/>
      <c r="AC39" s="71"/>
      <c r="AD39" s="63"/>
      <c r="AE39" s="178" t="s">
        <v>91</v>
      </c>
      <c r="AF39" s="178"/>
      <c r="AG39" s="55"/>
      <c r="AH39" s="55" t="s">
        <v>108</v>
      </c>
      <c r="AI39" s="55"/>
      <c r="AJ39" s="55"/>
      <c r="AK39" s="55"/>
      <c r="AL39" s="55"/>
      <c r="AM39" s="55"/>
      <c r="AN39" s="55"/>
      <c r="AO39" s="55"/>
      <c r="AP39" s="55"/>
      <c r="AQ39" s="30"/>
      <c r="AR39" s="176" t="str">
        <f t="shared" si="4"/>
        <v>Legislacion Tributaria</v>
      </c>
      <c r="AS39" s="176" t="s">
        <v>77</v>
      </c>
      <c r="AT39" s="176" t="s">
        <v>78</v>
      </c>
      <c r="AU39" s="176" t="s">
        <v>79</v>
      </c>
      <c r="AV39" s="176" t="s">
        <v>80</v>
      </c>
      <c r="AW39" s="176" t="s">
        <v>81</v>
      </c>
      <c r="AX39" s="176" t="s">
        <v>82</v>
      </c>
      <c r="AY39" s="176" t="s">
        <v>83</v>
      </c>
      <c r="AZ39" s="176" t="s">
        <v>84</v>
      </c>
      <c r="BA39" s="176" t="s">
        <v>85</v>
      </c>
      <c r="BB39" s="176" t="s">
        <v>75</v>
      </c>
      <c r="BC39" s="176" t="s">
        <v>70</v>
      </c>
      <c r="BD39" s="176" t="s">
        <v>71</v>
      </c>
      <c r="BE39" s="176" t="s">
        <v>72</v>
      </c>
      <c r="BF39" s="176" t="s">
        <v>73</v>
      </c>
      <c r="BG39" s="176" t="s">
        <v>76</v>
      </c>
      <c r="BH39" s="176" t="s">
        <v>74</v>
      </c>
      <c r="BI39" s="176" t="s">
        <v>45</v>
      </c>
      <c r="BJ39" s="176" t="s">
        <v>46</v>
      </c>
      <c r="BK39" s="176" t="s">
        <v>47</v>
      </c>
      <c r="BL39" s="176" t="s">
        <v>86</v>
      </c>
      <c r="BM39" s="176" t="s">
        <v>87</v>
      </c>
      <c r="BN39" s="176" t="s">
        <v>88</v>
      </c>
      <c r="BO39" s="176" t="s">
        <v>89</v>
      </c>
      <c r="BP39" s="176" t="s">
        <v>90</v>
      </c>
      <c r="BQ39" s="176" t="s">
        <v>69</v>
      </c>
      <c r="BR39" s="177">
        <f t="shared" si="5"/>
        <v>3</v>
      </c>
      <c r="BS39" s="177"/>
      <c r="BT39" s="177"/>
      <c r="BU39" s="177"/>
      <c r="BV39" s="177"/>
      <c r="BW39" s="41"/>
      <c r="BX39" s="175">
        <f t="shared" si="6"/>
        <v>15</v>
      </c>
      <c r="BY39" s="175"/>
      <c r="BZ39" s="175"/>
      <c r="CA39" s="175"/>
      <c r="CB39" s="175" t="str">
        <f>VLOOKUP(T39,Hoja2!$A$1:$B$25,2,FALSE)</f>
        <v>Quince</v>
      </c>
      <c r="CC39" s="175"/>
      <c r="CD39" s="175"/>
      <c r="CE39" s="175"/>
      <c r="CF39" s="175"/>
      <c r="CG39" s="175"/>
      <c r="CH39" s="175"/>
      <c r="CI39" s="175"/>
      <c r="CJ39" s="175"/>
      <c r="CK39" s="174" t="str">
        <f t="shared" si="7"/>
        <v>2023-II</v>
      </c>
      <c r="CL39" s="174"/>
      <c r="CM39" s="174"/>
      <c r="CN39" s="174"/>
      <c r="CO39" s="42"/>
      <c r="CP39" s="41"/>
      <c r="CQ39" s="175" t="s">
        <v>115</v>
      </c>
      <c r="CR39" s="175" t="s">
        <v>90</v>
      </c>
      <c r="CS39" s="175" t="s">
        <v>69</v>
      </c>
      <c r="CT39" s="62"/>
      <c r="CU39" s="43"/>
      <c r="CV39" s="43"/>
      <c r="CW39" s="59"/>
      <c r="CX39" s="59"/>
      <c r="CY39" s="59"/>
      <c r="CZ39" s="59"/>
      <c r="DA39" s="59"/>
      <c r="DB39" s="59"/>
      <c r="DC39" s="59"/>
      <c r="DD39" s="43"/>
    </row>
    <row r="40" spans="1:108" s="53" customFormat="1" ht="11.25" customHeight="1" x14ac:dyDescent="0.2">
      <c r="A40" s="33"/>
      <c r="B40" s="33"/>
      <c r="C40" s="183" t="str">
        <f>'Constancia de notas del I al VI'!G29</f>
        <v>Libros y Registros Contables</v>
      </c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78">
        <v>5</v>
      </c>
      <c r="R40" s="178">
        <v>5</v>
      </c>
      <c r="S40" s="178">
        <v>5</v>
      </c>
      <c r="T40" s="178">
        <f>LARGE('Constancia de notas del I al VI'!K29:O29,1)</f>
        <v>17</v>
      </c>
      <c r="U40" s="178" t="s">
        <v>70</v>
      </c>
      <c r="V40" s="178" t="s">
        <v>71</v>
      </c>
      <c r="W40" s="184" t="str">
        <f>VLOOKUP(T40,Hoja2!$A$1:$B$25,2,FALSE)</f>
        <v>Diecisiete</v>
      </c>
      <c r="X40" s="184"/>
      <c r="Y40" s="184"/>
      <c r="Z40" s="184"/>
      <c r="AA40" s="71" t="s">
        <v>117</v>
      </c>
      <c r="AB40" s="71"/>
      <c r="AC40" s="71"/>
      <c r="AD40" s="83"/>
      <c r="AE40" s="178" t="s">
        <v>91</v>
      </c>
      <c r="AF40" s="178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181" t="str">
        <f t="shared" si="4"/>
        <v>Libros y Registros Contables</v>
      </c>
      <c r="AS40" s="181" t="s">
        <v>77</v>
      </c>
      <c r="AT40" s="181" t="s">
        <v>78</v>
      </c>
      <c r="AU40" s="181" t="s">
        <v>79</v>
      </c>
      <c r="AV40" s="181" t="s">
        <v>80</v>
      </c>
      <c r="AW40" s="181" t="s">
        <v>81</v>
      </c>
      <c r="AX40" s="181" t="s">
        <v>82</v>
      </c>
      <c r="AY40" s="181" t="s">
        <v>83</v>
      </c>
      <c r="AZ40" s="181" t="s">
        <v>84</v>
      </c>
      <c r="BA40" s="181" t="s">
        <v>85</v>
      </c>
      <c r="BB40" s="181" t="s">
        <v>75</v>
      </c>
      <c r="BC40" s="181" t="s">
        <v>70</v>
      </c>
      <c r="BD40" s="181" t="s">
        <v>71</v>
      </c>
      <c r="BE40" s="181" t="s">
        <v>72</v>
      </c>
      <c r="BF40" s="181" t="s">
        <v>73</v>
      </c>
      <c r="BG40" s="181" t="s">
        <v>76</v>
      </c>
      <c r="BH40" s="181" t="s">
        <v>74</v>
      </c>
      <c r="BI40" s="181" t="s">
        <v>45</v>
      </c>
      <c r="BJ40" s="181" t="s">
        <v>46</v>
      </c>
      <c r="BK40" s="181" t="s">
        <v>47</v>
      </c>
      <c r="BL40" s="181" t="s">
        <v>86</v>
      </c>
      <c r="BM40" s="181" t="s">
        <v>87</v>
      </c>
      <c r="BN40" s="181" t="s">
        <v>88</v>
      </c>
      <c r="BO40" s="181" t="s">
        <v>89</v>
      </c>
      <c r="BP40" s="181" t="s">
        <v>90</v>
      </c>
      <c r="BQ40" s="181" t="s">
        <v>69</v>
      </c>
      <c r="BR40" s="177">
        <f t="shared" si="5"/>
        <v>5</v>
      </c>
      <c r="BS40" s="177"/>
      <c r="BT40" s="177"/>
      <c r="BU40" s="177"/>
      <c r="BV40" s="177"/>
      <c r="BW40" s="43"/>
      <c r="BX40" s="177">
        <f t="shared" si="6"/>
        <v>17</v>
      </c>
      <c r="BY40" s="177"/>
      <c r="BZ40" s="177"/>
      <c r="CA40" s="177"/>
      <c r="CB40" s="177" t="str">
        <f>VLOOKUP(T40,Hoja2!$A$1:$B$25,2,FALSE)</f>
        <v>Diecisiete</v>
      </c>
      <c r="CC40" s="177"/>
      <c r="CD40" s="177"/>
      <c r="CE40" s="177"/>
      <c r="CF40" s="177"/>
      <c r="CG40" s="177"/>
      <c r="CH40" s="177"/>
      <c r="CI40" s="177"/>
      <c r="CJ40" s="177"/>
      <c r="CK40" s="199" t="str">
        <f t="shared" si="7"/>
        <v>2023-II</v>
      </c>
      <c r="CL40" s="199"/>
      <c r="CM40" s="199"/>
      <c r="CN40" s="199"/>
      <c r="CO40" s="91"/>
      <c r="CP40" s="43"/>
      <c r="CQ40" s="177" t="s">
        <v>115</v>
      </c>
      <c r="CR40" s="177" t="s">
        <v>90</v>
      </c>
      <c r="CS40" s="177" t="s">
        <v>69</v>
      </c>
      <c r="CT40" s="84"/>
      <c r="CU40" s="43"/>
      <c r="CV40" s="64"/>
      <c r="CW40" s="43"/>
      <c r="CX40" s="43"/>
      <c r="CY40" s="43"/>
      <c r="CZ40" s="43"/>
      <c r="DA40" s="43"/>
      <c r="DB40" s="43"/>
      <c r="DC40" s="43"/>
      <c r="DD40" s="43"/>
    </row>
    <row r="41" spans="1:108" s="53" customFormat="1" ht="9.75" customHeight="1" x14ac:dyDescent="0.2">
      <c r="A41" s="33"/>
      <c r="B41" s="33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3"/>
      <c r="R41" s="83"/>
      <c r="S41" s="83"/>
      <c r="T41" s="83"/>
      <c r="U41" s="83"/>
      <c r="V41" s="83"/>
      <c r="W41" s="86"/>
      <c r="X41" s="86"/>
      <c r="Y41" s="86"/>
      <c r="Z41" s="86"/>
      <c r="AA41" s="89"/>
      <c r="AB41" s="89"/>
      <c r="AC41" s="89"/>
      <c r="AD41" s="83"/>
      <c r="AE41" s="83"/>
      <c r="AF41" s="83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4"/>
      <c r="BS41" s="84"/>
      <c r="BT41" s="84"/>
      <c r="BU41" s="84"/>
      <c r="BV41" s="84"/>
      <c r="BW41" s="43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91"/>
      <c r="CL41" s="91"/>
      <c r="CM41" s="91"/>
      <c r="CN41" s="91"/>
      <c r="CO41" s="91"/>
      <c r="CP41" s="91"/>
      <c r="CQ41" s="84"/>
      <c r="CR41" s="84"/>
      <c r="CS41" s="84"/>
      <c r="CT41" s="84"/>
      <c r="CU41" s="43"/>
      <c r="CV41" s="43"/>
      <c r="CW41" s="43"/>
      <c r="CX41" s="43"/>
      <c r="CY41" s="43"/>
      <c r="CZ41" s="43"/>
      <c r="DA41" s="43"/>
      <c r="DB41" s="43"/>
      <c r="DC41" s="43"/>
      <c r="DD41" s="43"/>
    </row>
    <row r="42" spans="1:108" s="53" customFormat="1" ht="12" customHeight="1" x14ac:dyDescent="0.2">
      <c r="A42" s="33"/>
      <c r="B42" s="33"/>
      <c r="C42" s="258" t="s">
        <v>136</v>
      </c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178"/>
      <c r="U42" s="178"/>
      <c r="V42" s="178"/>
      <c r="W42" s="184"/>
      <c r="X42" s="184"/>
      <c r="Y42" s="184"/>
      <c r="Z42" s="184"/>
      <c r="AA42" s="178"/>
      <c r="AB42" s="178"/>
      <c r="AC42" s="178"/>
      <c r="AD42" s="83"/>
      <c r="AE42" s="178"/>
      <c r="AF42" s="178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179" t="s">
        <v>109</v>
      </c>
      <c r="AS42" s="179"/>
      <c r="AT42" s="179"/>
      <c r="AU42" s="179"/>
      <c r="AV42" s="179"/>
      <c r="AW42" s="179"/>
      <c r="AX42" s="179"/>
      <c r="AY42" s="179"/>
      <c r="AZ42" s="179"/>
      <c r="BA42" s="179"/>
      <c r="BB42" s="179"/>
      <c r="BC42" s="179"/>
      <c r="BD42" s="179"/>
      <c r="BE42" s="179"/>
      <c r="BF42" s="179"/>
      <c r="BG42" s="179"/>
      <c r="BH42" s="179"/>
      <c r="BI42" s="179"/>
      <c r="BJ42" s="179"/>
      <c r="BK42" s="179"/>
      <c r="BL42" s="179"/>
      <c r="BM42" s="179"/>
      <c r="BN42" s="179"/>
      <c r="BO42" s="179"/>
      <c r="BP42" s="268"/>
      <c r="BQ42" s="268"/>
      <c r="BR42" s="254"/>
      <c r="BS42" s="254"/>
      <c r="BT42" s="254"/>
      <c r="BU42" s="254"/>
      <c r="BV42" s="254"/>
      <c r="BW42" s="255"/>
      <c r="BX42" s="254"/>
      <c r="BY42" s="254"/>
      <c r="BZ42" s="254"/>
      <c r="CA42" s="254"/>
      <c r="CB42" s="254"/>
      <c r="CC42" s="254"/>
      <c r="CD42" s="254"/>
      <c r="CE42" s="254"/>
      <c r="CF42" s="254"/>
      <c r="CG42" s="254"/>
      <c r="CH42" s="254"/>
      <c r="CI42" s="254"/>
      <c r="CJ42" s="254"/>
      <c r="CK42" s="254"/>
      <c r="CL42" s="254"/>
      <c r="CM42" s="254"/>
      <c r="CN42" s="254"/>
      <c r="CO42" s="257"/>
      <c r="CP42" s="255"/>
      <c r="CQ42" s="254"/>
      <c r="CR42" s="254"/>
      <c r="CS42" s="254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</row>
    <row r="43" spans="1:108" s="53" customFormat="1" ht="11.25" customHeight="1" x14ac:dyDescent="0.2">
      <c r="A43" s="33"/>
      <c r="B43" s="33"/>
      <c r="C43" s="259" t="s">
        <v>135</v>
      </c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192">
        <f>'Constancia de notas del I al VI'!K30</f>
        <v>19</v>
      </c>
      <c r="U43" s="192"/>
      <c r="V43" s="192"/>
      <c r="W43" s="184" t="str">
        <f>VLOOKUP(T43,Hoja2!$A$1:$B$25,2,FALSE)</f>
        <v>Diecinueve</v>
      </c>
      <c r="X43" s="184"/>
      <c r="Y43" s="184"/>
      <c r="Z43" s="184"/>
      <c r="AA43" s="269">
        <f>'Constancia de notas del I al VI'!P30</f>
        <v>45490</v>
      </c>
      <c r="AB43" s="269"/>
      <c r="AC43" s="269"/>
      <c r="AD43" s="269"/>
      <c r="AE43" s="269"/>
      <c r="AF43" s="269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260" t="str">
        <f>C43</f>
        <v>Mod. Nº1: Procesos Contables y Financieros</v>
      </c>
      <c r="AS43" s="260" t="s">
        <v>77</v>
      </c>
      <c r="AT43" s="260" t="s">
        <v>78</v>
      </c>
      <c r="AU43" s="260" t="s">
        <v>79</v>
      </c>
      <c r="AV43" s="260" t="s">
        <v>80</v>
      </c>
      <c r="AW43" s="260" t="s">
        <v>81</v>
      </c>
      <c r="AX43" s="260" t="s">
        <v>82</v>
      </c>
      <c r="AY43" s="260" t="s">
        <v>83</v>
      </c>
      <c r="AZ43" s="260" t="s">
        <v>84</v>
      </c>
      <c r="BA43" s="260" t="s">
        <v>85</v>
      </c>
      <c r="BB43" s="260" t="s">
        <v>75</v>
      </c>
      <c r="BC43" s="260" t="s">
        <v>70</v>
      </c>
      <c r="BD43" s="260" t="s">
        <v>71</v>
      </c>
      <c r="BE43" s="260" t="s">
        <v>72</v>
      </c>
      <c r="BF43" s="260" t="s">
        <v>73</v>
      </c>
      <c r="BG43" s="260" t="s">
        <v>76</v>
      </c>
      <c r="BH43" s="260" t="s">
        <v>74</v>
      </c>
      <c r="BI43" s="260" t="s">
        <v>45</v>
      </c>
      <c r="BJ43" s="260" t="s">
        <v>46</v>
      </c>
      <c r="BK43" s="260" t="s">
        <v>47</v>
      </c>
      <c r="BL43" s="260" t="s">
        <v>86</v>
      </c>
      <c r="BM43" s="260" t="s">
        <v>87</v>
      </c>
      <c r="BN43" s="260" t="s">
        <v>88</v>
      </c>
      <c r="BO43" s="260" t="s">
        <v>89</v>
      </c>
      <c r="BP43" s="260" t="s">
        <v>90</v>
      </c>
      <c r="BQ43" s="260" t="s">
        <v>69</v>
      </c>
      <c r="BR43" s="254"/>
      <c r="BS43" s="254"/>
      <c r="BT43" s="254"/>
      <c r="BU43" s="254"/>
      <c r="BV43" s="254"/>
      <c r="BW43" s="255"/>
      <c r="BX43" s="254">
        <f>T43</f>
        <v>19</v>
      </c>
      <c r="BY43" s="254"/>
      <c r="BZ43" s="254"/>
      <c r="CA43" s="254"/>
      <c r="CB43" s="254" t="str">
        <f>VLOOKUP(T43,Hoja2!$A$1:$B$25,2,FALSE)</f>
        <v>Diecinueve</v>
      </c>
      <c r="CC43" s="254"/>
      <c r="CD43" s="254"/>
      <c r="CE43" s="254"/>
      <c r="CF43" s="254"/>
      <c r="CG43" s="254"/>
      <c r="CH43" s="254"/>
      <c r="CI43" s="254"/>
      <c r="CJ43" s="254"/>
      <c r="CK43" s="261">
        <f>'Constancia de notas del I al VI'!P30</f>
        <v>45490</v>
      </c>
      <c r="CL43" s="261"/>
      <c r="CM43" s="261"/>
      <c r="CN43" s="261"/>
      <c r="CO43" s="266"/>
      <c r="CP43" s="262"/>
      <c r="CQ43" s="261"/>
      <c r="CR43" s="254"/>
      <c r="CS43" s="254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</row>
    <row r="44" spans="1:108" s="53" customFormat="1" ht="9.75" customHeight="1" x14ac:dyDescent="0.2">
      <c r="A44" s="33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77"/>
      <c r="BS44" s="177"/>
      <c r="BT44" s="177"/>
      <c r="BU44" s="177"/>
      <c r="BV44" s="177"/>
      <c r="BW44" s="43"/>
      <c r="BX44" s="177"/>
      <c r="BY44" s="177"/>
      <c r="BZ44" s="177"/>
      <c r="CA44" s="177"/>
      <c r="CB44" s="177"/>
      <c r="CC44" s="177"/>
      <c r="CD44" s="177"/>
      <c r="CE44" s="177"/>
      <c r="CF44" s="177"/>
      <c r="CG44" s="177"/>
      <c r="CH44" s="177"/>
      <c r="CI44" s="177"/>
      <c r="CJ44" s="177"/>
      <c r="CK44" s="177"/>
      <c r="CL44" s="177"/>
      <c r="CM44" s="177"/>
      <c r="CN44" s="177"/>
      <c r="CO44" s="84"/>
      <c r="CP44" s="43"/>
      <c r="CQ44" s="177"/>
      <c r="CR44" s="177"/>
      <c r="CS44" s="177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</row>
    <row r="45" spans="1:108" ht="12" customHeight="1" x14ac:dyDescent="0.2">
      <c r="A45" s="33"/>
      <c r="B45" s="33"/>
      <c r="C45" s="54" t="s">
        <v>104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179" t="str">
        <f t="shared" ref="AR45:AR52" si="9">C45</f>
        <v>PERIODO ACADÉMICO III</v>
      </c>
      <c r="AS45" s="179" t="s">
        <v>77</v>
      </c>
      <c r="AT45" s="179" t="s">
        <v>78</v>
      </c>
      <c r="AU45" s="179" t="s">
        <v>79</v>
      </c>
      <c r="AV45" s="179" t="s">
        <v>80</v>
      </c>
      <c r="AW45" s="179" t="s">
        <v>81</v>
      </c>
      <c r="AX45" s="179" t="s">
        <v>82</v>
      </c>
      <c r="AY45" s="179" t="s">
        <v>83</v>
      </c>
      <c r="AZ45" s="179" t="s">
        <v>84</v>
      </c>
      <c r="BA45" s="179" t="s">
        <v>85</v>
      </c>
      <c r="BB45" s="179" t="s">
        <v>75</v>
      </c>
      <c r="BC45" s="179" t="s">
        <v>70</v>
      </c>
      <c r="BD45" s="179" t="s">
        <v>71</v>
      </c>
      <c r="BE45" s="179" t="s">
        <v>72</v>
      </c>
      <c r="BF45" s="179" t="s">
        <v>73</v>
      </c>
      <c r="BG45" s="179" t="s">
        <v>76</v>
      </c>
      <c r="BH45" s="179" t="s">
        <v>74</v>
      </c>
      <c r="BI45" s="179" t="s">
        <v>45</v>
      </c>
      <c r="BJ45" s="179" t="s">
        <v>46</v>
      </c>
      <c r="BK45" s="179" t="s">
        <v>47</v>
      </c>
      <c r="BL45" s="179" t="s">
        <v>86</v>
      </c>
      <c r="BM45" s="179" t="s">
        <v>87</v>
      </c>
      <c r="BN45" s="179" t="s">
        <v>88</v>
      </c>
      <c r="BO45" s="179" t="s">
        <v>89</v>
      </c>
      <c r="BP45" s="179" t="s">
        <v>90</v>
      </c>
      <c r="BQ45" s="179" t="s">
        <v>69</v>
      </c>
      <c r="BR45" s="177"/>
      <c r="BS45" s="177"/>
      <c r="BT45" s="177"/>
      <c r="BU45" s="177"/>
      <c r="BV45" s="177"/>
      <c r="BW45" s="43"/>
      <c r="BX45" s="177"/>
      <c r="BY45" s="177"/>
      <c r="BZ45" s="177"/>
      <c r="CA45" s="177"/>
      <c r="CB45" s="177"/>
      <c r="CC45" s="177"/>
      <c r="CD45" s="177"/>
      <c r="CE45" s="177"/>
      <c r="CF45" s="177"/>
      <c r="CG45" s="177"/>
      <c r="CH45" s="177"/>
      <c r="CI45" s="177"/>
      <c r="CJ45" s="177"/>
      <c r="CK45" s="177"/>
      <c r="CL45" s="177"/>
      <c r="CM45" s="177"/>
      <c r="CN45" s="177"/>
      <c r="CO45" s="62"/>
      <c r="CP45" s="43"/>
      <c r="CQ45" s="177"/>
      <c r="CR45" s="177"/>
      <c r="CS45" s="177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</row>
    <row r="46" spans="1:108" ht="12.75" customHeight="1" x14ac:dyDescent="0.2">
      <c r="A46" s="33"/>
      <c r="B46" s="33"/>
      <c r="C46" s="183" t="str">
        <f>'Constancia de notas del I al VI'!G35</f>
        <v>Comportamiento ético</v>
      </c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78">
        <v>2</v>
      </c>
      <c r="R46" s="178">
        <v>2</v>
      </c>
      <c r="S46" s="178">
        <v>2</v>
      </c>
      <c r="T46" s="178">
        <f>LARGE('Constancia de notas del I al VI'!K35:O35,1)</f>
        <v>16</v>
      </c>
      <c r="U46" s="178" t="s">
        <v>70</v>
      </c>
      <c r="V46" s="178" t="s">
        <v>71</v>
      </c>
      <c r="W46" s="184" t="str">
        <f>VLOOKUP(T46,Hoja2!$A$1:$B$25,2,FALSE)</f>
        <v>Dieciséis</v>
      </c>
      <c r="X46" s="184"/>
      <c r="Y46" s="184"/>
      <c r="Z46" s="184"/>
      <c r="AA46" s="74" t="s">
        <v>132</v>
      </c>
      <c r="AB46" s="74"/>
      <c r="AC46" s="74"/>
      <c r="AD46" s="34"/>
      <c r="AE46" s="178" t="s">
        <v>92</v>
      </c>
      <c r="AF46" s="178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0"/>
      <c r="AR46" s="176" t="str">
        <f t="shared" si="9"/>
        <v>Comportamiento ético</v>
      </c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76"/>
      <c r="BL46" s="176"/>
      <c r="BM46" s="176"/>
      <c r="BN46" s="176"/>
      <c r="BO46" s="176"/>
      <c r="BP46" s="176"/>
      <c r="BQ46" s="176"/>
      <c r="BR46" s="177">
        <f t="shared" ref="BR46:BR52" si="10">Q46</f>
        <v>2</v>
      </c>
      <c r="BS46" s="177"/>
      <c r="BT46" s="177"/>
      <c r="BU46" s="177"/>
      <c r="BV46" s="177"/>
      <c r="BW46" s="41"/>
      <c r="BX46" s="175">
        <f t="shared" ref="BX46:BX52" si="11">T46</f>
        <v>16</v>
      </c>
      <c r="BY46" s="175"/>
      <c r="BZ46" s="175"/>
      <c r="CA46" s="175"/>
      <c r="CB46" s="175" t="str">
        <f>VLOOKUP(T46,Hoja2!$A$1:$B$25,2,FALSE)</f>
        <v>Dieciséis</v>
      </c>
      <c r="CC46" s="175"/>
      <c r="CD46" s="175"/>
      <c r="CE46" s="175"/>
      <c r="CF46" s="175"/>
      <c r="CG46" s="175"/>
      <c r="CH46" s="175"/>
      <c r="CI46" s="175"/>
      <c r="CJ46" s="175"/>
      <c r="CK46" s="174" t="str">
        <f>AA46</f>
        <v>2024-I</v>
      </c>
      <c r="CL46" s="174"/>
      <c r="CM46" s="174"/>
      <c r="CN46" s="174"/>
      <c r="CO46" s="42"/>
      <c r="CP46" s="41"/>
      <c r="CQ46" s="175" t="s">
        <v>92</v>
      </c>
      <c r="CR46" s="175" t="s">
        <v>90</v>
      </c>
      <c r="CS46" s="175" t="s">
        <v>69</v>
      </c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</row>
    <row r="47" spans="1:108" ht="12.75" customHeight="1" x14ac:dyDescent="0.2">
      <c r="A47" s="33"/>
      <c r="B47" s="33"/>
      <c r="C47" s="183" t="str">
        <f>'Constancia de notas del I al VI'!G36</f>
        <v>Comunicación oral en Inglés</v>
      </c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78">
        <v>2</v>
      </c>
      <c r="R47" s="178">
        <v>2</v>
      </c>
      <c r="S47" s="178">
        <v>2</v>
      </c>
      <c r="T47" s="178">
        <f>LARGE('Constancia de notas del I al VI'!K36:O36,1)</f>
        <v>18</v>
      </c>
      <c r="U47" s="178" t="s">
        <v>70</v>
      </c>
      <c r="V47" s="178" t="s">
        <v>71</v>
      </c>
      <c r="W47" s="184" t="str">
        <f>VLOOKUP(T47,Hoja2!$A$1:$B$25,2,FALSE)</f>
        <v>Dieciocho</v>
      </c>
      <c r="X47" s="184"/>
      <c r="Y47" s="184"/>
      <c r="Z47" s="184"/>
      <c r="AA47" s="74" t="s">
        <v>132</v>
      </c>
      <c r="AB47" s="74"/>
      <c r="AC47" s="74"/>
      <c r="AD47" s="34"/>
      <c r="AE47" s="178" t="s">
        <v>92</v>
      </c>
      <c r="AF47" s="178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0"/>
      <c r="AR47" s="176" t="str">
        <f t="shared" si="9"/>
        <v>Comunicación oral en Inglés</v>
      </c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  <c r="BI47" s="176"/>
      <c r="BJ47" s="176"/>
      <c r="BK47" s="176"/>
      <c r="BL47" s="176"/>
      <c r="BM47" s="176"/>
      <c r="BN47" s="176"/>
      <c r="BO47" s="176"/>
      <c r="BP47" s="176"/>
      <c r="BQ47" s="176"/>
      <c r="BR47" s="177">
        <f t="shared" si="10"/>
        <v>2</v>
      </c>
      <c r="BS47" s="177"/>
      <c r="BT47" s="177"/>
      <c r="BU47" s="177"/>
      <c r="BV47" s="177"/>
      <c r="BW47" s="41"/>
      <c r="BX47" s="175">
        <f t="shared" si="11"/>
        <v>18</v>
      </c>
      <c r="BY47" s="175"/>
      <c r="BZ47" s="175"/>
      <c r="CA47" s="175"/>
      <c r="CB47" s="175" t="str">
        <f>VLOOKUP(T47,Hoja2!$A$1:$B$25,2,FALSE)</f>
        <v>Dieciocho</v>
      </c>
      <c r="CC47" s="175"/>
      <c r="CD47" s="175"/>
      <c r="CE47" s="175"/>
      <c r="CF47" s="175"/>
      <c r="CG47" s="175"/>
      <c r="CH47" s="175"/>
      <c r="CI47" s="175"/>
      <c r="CJ47" s="175"/>
      <c r="CK47" s="174" t="str">
        <f t="shared" ref="CK47:CK51" si="12">AA47</f>
        <v>2024-I</v>
      </c>
      <c r="CL47" s="174"/>
      <c r="CM47" s="174"/>
      <c r="CN47" s="174"/>
      <c r="CO47" s="42"/>
      <c r="CP47" s="41"/>
      <c r="CQ47" s="175" t="s">
        <v>92</v>
      </c>
      <c r="CR47" s="175" t="s">
        <v>90</v>
      </c>
      <c r="CS47" s="175" t="s">
        <v>69</v>
      </c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</row>
    <row r="48" spans="1:108" ht="12.75" customHeight="1" x14ac:dyDescent="0.2">
      <c r="A48" s="33"/>
      <c r="B48" s="33"/>
      <c r="C48" s="183" t="str">
        <f>'Constancia de notas del I al VI'!G37</f>
        <v>Fundamentos de Contabilidad Publica</v>
      </c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78">
        <v>4</v>
      </c>
      <c r="R48" s="178">
        <v>4</v>
      </c>
      <c r="S48" s="178">
        <v>4</v>
      </c>
      <c r="T48" s="178">
        <f>LARGE('Constancia de notas del I al VI'!K37:O37,1)</f>
        <v>15</v>
      </c>
      <c r="U48" s="178" t="s">
        <v>70</v>
      </c>
      <c r="V48" s="178" t="s">
        <v>71</v>
      </c>
      <c r="W48" s="184" t="str">
        <f>VLOOKUP(T48,Hoja2!$A$1:$B$25,2,FALSE)</f>
        <v>Quince</v>
      </c>
      <c r="X48" s="184"/>
      <c r="Y48" s="184"/>
      <c r="Z48" s="184"/>
      <c r="AA48" s="74" t="s">
        <v>132</v>
      </c>
      <c r="AB48" s="74"/>
      <c r="AC48" s="74"/>
      <c r="AD48" s="34"/>
      <c r="AE48" s="178" t="s">
        <v>92</v>
      </c>
      <c r="AF48" s="178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0"/>
      <c r="AR48" s="176" t="str">
        <f t="shared" si="9"/>
        <v>Fundamentos de Contabilidad Publica</v>
      </c>
      <c r="AS48" s="176"/>
      <c r="AT48" s="176"/>
      <c r="AU48" s="176"/>
      <c r="AV48" s="176"/>
      <c r="AW48" s="176"/>
      <c r="AX48" s="176"/>
      <c r="AY48" s="176"/>
      <c r="AZ48" s="176"/>
      <c r="BA48" s="176"/>
      <c r="BB48" s="176"/>
      <c r="BC48" s="176"/>
      <c r="BD48" s="176"/>
      <c r="BE48" s="176"/>
      <c r="BF48" s="176"/>
      <c r="BG48" s="176"/>
      <c r="BH48" s="176"/>
      <c r="BI48" s="176"/>
      <c r="BJ48" s="176"/>
      <c r="BK48" s="176"/>
      <c r="BL48" s="176"/>
      <c r="BM48" s="176"/>
      <c r="BN48" s="176"/>
      <c r="BO48" s="176"/>
      <c r="BP48" s="176"/>
      <c r="BQ48" s="176"/>
      <c r="BR48" s="177">
        <f t="shared" si="10"/>
        <v>4</v>
      </c>
      <c r="BS48" s="177"/>
      <c r="BT48" s="177"/>
      <c r="BU48" s="177"/>
      <c r="BV48" s="177"/>
      <c r="BW48" s="41"/>
      <c r="BX48" s="175">
        <f t="shared" si="11"/>
        <v>15</v>
      </c>
      <c r="BY48" s="175"/>
      <c r="BZ48" s="175"/>
      <c r="CA48" s="175"/>
      <c r="CB48" s="175" t="str">
        <f>VLOOKUP(T48,Hoja2!$A$1:$B$25,2,FALSE)</f>
        <v>Quince</v>
      </c>
      <c r="CC48" s="175"/>
      <c r="CD48" s="175"/>
      <c r="CE48" s="175"/>
      <c r="CF48" s="175"/>
      <c r="CG48" s="175"/>
      <c r="CH48" s="175"/>
      <c r="CI48" s="175"/>
      <c r="CJ48" s="175"/>
      <c r="CK48" s="174" t="str">
        <f t="shared" si="12"/>
        <v>2024-I</v>
      </c>
      <c r="CL48" s="174"/>
      <c r="CM48" s="174"/>
      <c r="CN48" s="174"/>
      <c r="CO48" s="42"/>
      <c r="CP48" s="41"/>
      <c r="CQ48" s="175" t="s">
        <v>92</v>
      </c>
      <c r="CR48" s="175" t="s">
        <v>90</v>
      </c>
      <c r="CS48" s="175" t="s">
        <v>69</v>
      </c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</row>
    <row r="49" spans="1:108" ht="12.75" customHeight="1" x14ac:dyDescent="0.2">
      <c r="A49" s="33"/>
      <c r="B49" s="33"/>
      <c r="C49" s="183" t="str">
        <f>'Constancia de notas del I al VI'!G38</f>
        <v>Fundamentos de Costos</v>
      </c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78">
        <v>4</v>
      </c>
      <c r="R49" s="178">
        <v>4</v>
      </c>
      <c r="S49" s="178">
        <v>4</v>
      </c>
      <c r="T49" s="178">
        <f>LARGE('Constancia de notas del I al VI'!K38:O38,1)</f>
        <v>16</v>
      </c>
      <c r="U49" s="178" t="s">
        <v>70</v>
      </c>
      <c r="V49" s="178" t="s">
        <v>71</v>
      </c>
      <c r="W49" s="184" t="str">
        <f>VLOOKUP(T49,Hoja2!$A$1:$B$25,2,FALSE)</f>
        <v>Dieciséis</v>
      </c>
      <c r="X49" s="184"/>
      <c r="Y49" s="184"/>
      <c r="Z49" s="184"/>
      <c r="AA49" s="74" t="s">
        <v>132</v>
      </c>
      <c r="AB49" s="74"/>
      <c r="AC49" s="74"/>
      <c r="AD49" s="34"/>
      <c r="AE49" s="178" t="s">
        <v>92</v>
      </c>
      <c r="AF49" s="178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0"/>
      <c r="AR49" s="176" t="str">
        <f t="shared" si="9"/>
        <v>Fundamentos de Costos</v>
      </c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176"/>
      <c r="BO49" s="176"/>
      <c r="BP49" s="176"/>
      <c r="BQ49" s="176"/>
      <c r="BR49" s="177">
        <f t="shared" si="10"/>
        <v>4</v>
      </c>
      <c r="BS49" s="177"/>
      <c r="BT49" s="177"/>
      <c r="BU49" s="177"/>
      <c r="BV49" s="177"/>
      <c r="BW49" s="41"/>
      <c r="BX49" s="175">
        <f t="shared" si="11"/>
        <v>16</v>
      </c>
      <c r="BY49" s="175"/>
      <c r="BZ49" s="175"/>
      <c r="CA49" s="175"/>
      <c r="CB49" s="175" t="str">
        <f>VLOOKUP(T49,Hoja2!$A$1:$B$25,2,FALSE)</f>
        <v>Dieciséis</v>
      </c>
      <c r="CC49" s="175"/>
      <c r="CD49" s="175"/>
      <c r="CE49" s="175"/>
      <c r="CF49" s="175"/>
      <c r="CG49" s="175"/>
      <c r="CH49" s="175"/>
      <c r="CI49" s="175"/>
      <c r="CJ49" s="175"/>
      <c r="CK49" s="174" t="str">
        <f t="shared" si="12"/>
        <v>2024-I</v>
      </c>
      <c r="CL49" s="174"/>
      <c r="CM49" s="174"/>
      <c r="CN49" s="174"/>
      <c r="CO49" s="42"/>
      <c r="CP49" s="41"/>
      <c r="CQ49" s="175" t="s">
        <v>92</v>
      </c>
      <c r="CR49" s="175" t="s">
        <v>90</v>
      </c>
      <c r="CS49" s="175" t="s">
        <v>69</v>
      </c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</row>
    <row r="50" spans="1:108" ht="12.75" customHeight="1" x14ac:dyDescent="0.2">
      <c r="A50" s="33"/>
      <c r="B50" s="33"/>
      <c r="C50" s="183" t="str">
        <f>'Constancia de notas del I al VI'!G39</f>
        <v>Integracion Contable</v>
      </c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78">
        <v>2</v>
      </c>
      <c r="R50" s="178">
        <v>2</v>
      </c>
      <c r="S50" s="178">
        <v>2</v>
      </c>
      <c r="T50" s="178">
        <f>LARGE('Constancia de notas del I al VI'!K39:O39,1)</f>
        <v>17</v>
      </c>
      <c r="U50" s="178" t="s">
        <v>70</v>
      </c>
      <c r="V50" s="178" t="s">
        <v>71</v>
      </c>
      <c r="W50" s="184" t="str">
        <f>VLOOKUP(T50,Hoja2!$A$1:$B$25,2,FALSE)</f>
        <v>Diecisiete</v>
      </c>
      <c r="X50" s="184"/>
      <c r="Y50" s="184"/>
      <c r="Z50" s="184"/>
      <c r="AA50" s="74" t="s">
        <v>132</v>
      </c>
      <c r="AB50" s="74"/>
      <c r="AC50" s="74"/>
      <c r="AD50" s="34"/>
      <c r="AE50" s="178" t="s">
        <v>92</v>
      </c>
      <c r="AF50" s="178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0"/>
      <c r="AR50" s="176" t="str">
        <f t="shared" si="9"/>
        <v>Integracion Contable</v>
      </c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6"/>
      <c r="BL50" s="176"/>
      <c r="BM50" s="176"/>
      <c r="BN50" s="176"/>
      <c r="BO50" s="176"/>
      <c r="BP50" s="176"/>
      <c r="BQ50" s="176"/>
      <c r="BR50" s="177">
        <f t="shared" si="10"/>
        <v>2</v>
      </c>
      <c r="BS50" s="177"/>
      <c r="BT50" s="177"/>
      <c r="BU50" s="177"/>
      <c r="BV50" s="177"/>
      <c r="BW50" s="41"/>
      <c r="BX50" s="175">
        <f t="shared" si="11"/>
        <v>17</v>
      </c>
      <c r="BY50" s="175"/>
      <c r="BZ50" s="175"/>
      <c r="CA50" s="175"/>
      <c r="CB50" s="175" t="str">
        <f>VLOOKUP(T50,Hoja2!$A$1:$B$25,2,FALSE)</f>
        <v>Diecisiete</v>
      </c>
      <c r="CC50" s="175"/>
      <c r="CD50" s="175"/>
      <c r="CE50" s="175"/>
      <c r="CF50" s="175"/>
      <c r="CG50" s="175"/>
      <c r="CH50" s="175"/>
      <c r="CI50" s="175"/>
      <c r="CJ50" s="175"/>
      <c r="CK50" s="174" t="str">
        <f t="shared" si="12"/>
        <v>2024-I</v>
      </c>
      <c r="CL50" s="174"/>
      <c r="CM50" s="174"/>
      <c r="CN50" s="174"/>
      <c r="CO50" s="42"/>
      <c r="CP50" s="41"/>
      <c r="CQ50" s="175" t="s">
        <v>92</v>
      </c>
      <c r="CR50" s="175" t="s">
        <v>90</v>
      </c>
      <c r="CS50" s="175" t="s">
        <v>69</v>
      </c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</row>
    <row r="51" spans="1:108" ht="12.75" customHeight="1" x14ac:dyDescent="0.2">
      <c r="A51" s="33"/>
      <c r="B51" s="33"/>
      <c r="C51" s="183" t="str">
        <f>'Constancia de notas del I al VI'!G40</f>
        <v>Planificacion Financiera</v>
      </c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78">
        <v>3</v>
      </c>
      <c r="R51" s="178">
        <v>3</v>
      </c>
      <c r="S51" s="178">
        <v>3</v>
      </c>
      <c r="T51" s="178">
        <f>LARGE('Constancia de notas del I al VI'!K40:O40,1)</f>
        <v>17</v>
      </c>
      <c r="U51" s="178" t="s">
        <v>70</v>
      </c>
      <c r="V51" s="178" t="s">
        <v>71</v>
      </c>
      <c r="W51" s="184" t="str">
        <f>VLOOKUP(T51,Hoja2!$A$1:$B$25,2,FALSE)</f>
        <v>Diecisiete</v>
      </c>
      <c r="X51" s="184"/>
      <c r="Y51" s="184"/>
      <c r="Z51" s="184"/>
      <c r="AA51" s="74" t="s">
        <v>132</v>
      </c>
      <c r="AB51" s="74"/>
      <c r="AC51" s="74"/>
      <c r="AD51" s="34"/>
      <c r="AE51" s="178" t="s">
        <v>92</v>
      </c>
      <c r="AF51" s="178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0"/>
      <c r="AR51" s="176" t="str">
        <f t="shared" si="9"/>
        <v>Planificacion Financiera</v>
      </c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7">
        <f t="shared" si="10"/>
        <v>3</v>
      </c>
      <c r="BS51" s="177"/>
      <c r="BT51" s="177"/>
      <c r="BU51" s="177"/>
      <c r="BV51" s="177"/>
      <c r="BW51" s="41"/>
      <c r="BX51" s="175">
        <f t="shared" si="11"/>
        <v>17</v>
      </c>
      <c r="BY51" s="175"/>
      <c r="BZ51" s="175"/>
      <c r="CA51" s="175"/>
      <c r="CB51" s="175" t="str">
        <f>VLOOKUP(T51,Hoja2!$A$1:$B$25,2,FALSE)</f>
        <v>Diecisiete</v>
      </c>
      <c r="CC51" s="175"/>
      <c r="CD51" s="175"/>
      <c r="CE51" s="175"/>
      <c r="CF51" s="175"/>
      <c r="CG51" s="175"/>
      <c r="CH51" s="175"/>
      <c r="CI51" s="175"/>
      <c r="CJ51" s="175"/>
      <c r="CK51" s="174" t="str">
        <f t="shared" si="12"/>
        <v>2024-I</v>
      </c>
      <c r="CL51" s="174"/>
      <c r="CM51" s="174"/>
      <c r="CN51" s="174"/>
      <c r="CO51" s="42"/>
      <c r="CP51" s="41"/>
      <c r="CQ51" s="175" t="s">
        <v>92</v>
      </c>
      <c r="CR51" s="175" t="s">
        <v>90</v>
      </c>
      <c r="CS51" s="175" t="s">
        <v>69</v>
      </c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</row>
    <row r="52" spans="1:108" ht="12.75" customHeight="1" x14ac:dyDescent="0.2">
      <c r="A52" s="33"/>
      <c r="B52" s="33"/>
      <c r="C52" s="183" t="str">
        <f>'Constancia de notas del I al VI'!G41</f>
        <v>Tributacion Aplicada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78">
        <v>3</v>
      </c>
      <c r="R52" s="178">
        <v>3</v>
      </c>
      <c r="S52" s="178">
        <v>3</v>
      </c>
      <c r="T52" s="178">
        <f>LARGE('Constancia de notas del I al VI'!K41:O41,1)</f>
        <v>17</v>
      </c>
      <c r="U52" s="178" t="s">
        <v>70</v>
      </c>
      <c r="V52" s="178" t="s">
        <v>71</v>
      </c>
      <c r="W52" s="184" t="str">
        <f>VLOOKUP(T52,Hoja2!$A$1:$B$25,2,FALSE)</f>
        <v>Diecisiete</v>
      </c>
      <c r="X52" s="184"/>
      <c r="Y52" s="184"/>
      <c r="Z52" s="184"/>
      <c r="AA52" s="74" t="s">
        <v>132</v>
      </c>
      <c r="AB52" s="74"/>
      <c r="AC52" s="74"/>
      <c r="AD52" s="34"/>
      <c r="AE52" s="178" t="s">
        <v>92</v>
      </c>
      <c r="AF52" s="178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0"/>
      <c r="AR52" s="176" t="str">
        <f t="shared" si="9"/>
        <v>Tributacion Aplicada</v>
      </c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176"/>
      <c r="BJ52" s="176"/>
      <c r="BK52" s="176"/>
      <c r="BL52" s="176"/>
      <c r="BM52" s="176"/>
      <c r="BN52" s="176"/>
      <c r="BO52" s="176"/>
      <c r="BP52" s="176"/>
      <c r="BQ52" s="176"/>
      <c r="BR52" s="177">
        <f t="shared" si="10"/>
        <v>3</v>
      </c>
      <c r="BS52" s="177"/>
      <c r="BT52" s="177"/>
      <c r="BU52" s="177"/>
      <c r="BV52" s="177"/>
      <c r="BW52" s="41"/>
      <c r="BX52" s="175">
        <f t="shared" si="11"/>
        <v>17</v>
      </c>
      <c r="BY52" s="175"/>
      <c r="BZ52" s="175"/>
      <c r="CA52" s="175"/>
      <c r="CB52" s="175" t="str">
        <f>VLOOKUP(T52,Hoja2!$A$1:$B$25,2,FALSE)</f>
        <v>Diecisiete</v>
      </c>
      <c r="CC52" s="175"/>
      <c r="CD52" s="175"/>
      <c r="CE52" s="175"/>
      <c r="CF52" s="175"/>
      <c r="CG52" s="175"/>
      <c r="CH52" s="175"/>
      <c r="CI52" s="175"/>
      <c r="CJ52" s="175"/>
      <c r="CK52" s="174" t="str">
        <f>AA52</f>
        <v>2024-I</v>
      </c>
      <c r="CL52" s="174"/>
      <c r="CM52" s="174"/>
      <c r="CN52" s="174"/>
      <c r="CO52" s="42"/>
      <c r="CP52" s="41"/>
      <c r="CQ52" s="175" t="s">
        <v>92</v>
      </c>
      <c r="CR52" s="175" t="s">
        <v>90</v>
      </c>
      <c r="CS52" s="175" t="s">
        <v>69</v>
      </c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</row>
    <row r="53" spans="1:108" ht="12" customHeight="1" x14ac:dyDescent="0.2">
      <c r="A53" s="33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178"/>
      <c r="U53" s="178"/>
      <c r="V53" s="178"/>
      <c r="W53" s="178"/>
      <c r="X53" s="178"/>
      <c r="Y53" s="180"/>
      <c r="Z53" s="180"/>
      <c r="AA53" s="180"/>
      <c r="AB53" s="180"/>
      <c r="AC53" s="180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2"/>
      <c r="BS53" s="182"/>
      <c r="BT53" s="182"/>
      <c r="BU53" s="182"/>
      <c r="BV53" s="182"/>
      <c r="BW53" s="43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177"/>
      <c r="CO53" s="62"/>
      <c r="CP53" s="43"/>
      <c r="CQ53" s="177"/>
      <c r="CR53" s="177"/>
      <c r="CS53" s="177"/>
      <c r="CT53" s="43"/>
      <c r="CU53" s="41"/>
      <c r="CV53" s="41"/>
      <c r="CW53" s="41"/>
      <c r="CX53" s="41"/>
      <c r="CY53" s="41"/>
      <c r="CZ53" s="41"/>
      <c r="DA53" s="41"/>
      <c r="DB53" s="41"/>
      <c r="DC53" s="41"/>
      <c r="DD53" s="41"/>
    </row>
    <row r="54" spans="1:108" ht="12" customHeight="1" x14ac:dyDescent="0.2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</row>
  </sheetData>
  <mergeCells count="295">
    <mergeCell ref="T39:V39"/>
    <mergeCell ref="CQ38:CS38"/>
    <mergeCell ref="CQ39:CS39"/>
    <mergeCell ref="CQ35:CS35"/>
    <mergeCell ref="AE40:AF40"/>
    <mergeCell ref="AE47:AF47"/>
    <mergeCell ref="AE48:AF48"/>
    <mergeCell ref="AE49:AF49"/>
    <mergeCell ref="AE50:AF50"/>
    <mergeCell ref="CK36:CN36"/>
    <mergeCell ref="CQ37:CS37"/>
    <mergeCell ref="AR38:BQ38"/>
    <mergeCell ref="BR38:BV38"/>
    <mergeCell ref="BX38:CA38"/>
    <mergeCell ref="CB38:CJ38"/>
    <mergeCell ref="CK38:CN38"/>
    <mergeCell ref="CQ40:CS40"/>
    <mergeCell ref="AR39:BQ39"/>
    <mergeCell ref="BR39:BV39"/>
    <mergeCell ref="BX39:CA39"/>
    <mergeCell ref="CK40:CN40"/>
    <mergeCell ref="CQ42:CS42"/>
    <mergeCell ref="BR42:BV42"/>
    <mergeCell ref="BX42:CA42"/>
    <mergeCell ref="AE51:AF51"/>
    <mergeCell ref="C48:P48"/>
    <mergeCell ref="C49:P49"/>
    <mergeCell ref="C50:P50"/>
    <mergeCell ref="W49:Z49"/>
    <mergeCell ref="W50:Z50"/>
    <mergeCell ref="T49:V49"/>
    <mergeCell ref="T50:V50"/>
    <mergeCell ref="T42:V42"/>
    <mergeCell ref="W48:Z48"/>
    <mergeCell ref="C51:P51"/>
    <mergeCell ref="C42:S42"/>
    <mergeCell ref="C52:P52"/>
    <mergeCell ref="T43:V43"/>
    <mergeCell ref="W43:Z43"/>
    <mergeCell ref="Q44:S44"/>
    <mergeCell ref="Q45:S45"/>
    <mergeCell ref="Q46:S46"/>
    <mergeCell ref="Q47:S47"/>
    <mergeCell ref="Q48:S48"/>
    <mergeCell ref="Q49:S49"/>
    <mergeCell ref="Q50:S50"/>
    <mergeCell ref="Q51:S51"/>
    <mergeCell ref="Q52:S52"/>
    <mergeCell ref="T46:V46"/>
    <mergeCell ref="Y45:Z45"/>
    <mergeCell ref="C46:P46"/>
    <mergeCell ref="W46:Z46"/>
    <mergeCell ref="W47:Z47"/>
    <mergeCell ref="W51:Z51"/>
    <mergeCell ref="W52:Z52"/>
    <mergeCell ref="T47:V47"/>
    <mergeCell ref="T48:V48"/>
    <mergeCell ref="C47:P47"/>
    <mergeCell ref="T45:V45"/>
    <mergeCell ref="W45:X45"/>
    <mergeCell ref="W32:Z32"/>
    <mergeCell ref="T34:V34"/>
    <mergeCell ref="T35:V35"/>
    <mergeCell ref="W34:Z34"/>
    <mergeCell ref="W35:Z35"/>
    <mergeCell ref="AE34:AF34"/>
    <mergeCell ref="AE35:AF35"/>
    <mergeCell ref="C37:P37"/>
    <mergeCell ref="T37:V37"/>
    <mergeCell ref="Q35:S35"/>
    <mergeCell ref="Q34:S34"/>
    <mergeCell ref="AA34:AC34"/>
    <mergeCell ref="C35:P35"/>
    <mergeCell ref="C36:P36"/>
    <mergeCell ref="T36:V36"/>
    <mergeCell ref="Q36:S36"/>
    <mergeCell ref="Q37:S37"/>
    <mergeCell ref="W36:Z36"/>
    <mergeCell ref="W37:Z37"/>
    <mergeCell ref="AE36:AF36"/>
    <mergeCell ref="AE37:AF37"/>
    <mergeCell ref="C32:P32"/>
    <mergeCell ref="Q27:S27"/>
    <mergeCell ref="Q28:S28"/>
    <mergeCell ref="Q29:S29"/>
    <mergeCell ref="Q30:S30"/>
    <mergeCell ref="Q31:S31"/>
    <mergeCell ref="Q32:S32"/>
    <mergeCell ref="C26:P26"/>
    <mergeCell ref="AE26:AF26"/>
    <mergeCell ref="AE27:AF27"/>
    <mergeCell ref="AE28:AF28"/>
    <mergeCell ref="AE29:AF29"/>
    <mergeCell ref="AE30:AF30"/>
    <mergeCell ref="AE31:AF31"/>
    <mergeCell ref="AE32:AF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AR29:BQ29"/>
    <mergeCell ref="BR29:BV29"/>
    <mergeCell ref="BX29:CA29"/>
    <mergeCell ref="Q26:S26"/>
    <mergeCell ref="C27:P27"/>
    <mergeCell ref="C28:P28"/>
    <mergeCell ref="C29:P29"/>
    <mergeCell ref="C30:P30"/>
    <mergeCell ref="C31:P31"/>
    <mergeCell ref="W28:Z28"/>
    <mergeCell ref="W29:Z29"/>
    <mergeCell ref="W30:Z30"/>
    <mergeCell ref="W31:Z31"/>
    <mergeCell ref="CB26:CJ26"/>
    <mergeCell ref="CK26:CN26"/>
    <mergeCell ref="CQ26:CS26"/>
    <mergeCell ref="AR27:BQ27"/>
    <mergeCell ref="BR27:BV27"/>
    <mergeCell ref="BX27:CA27"/>
    <mergeCell ref="CB27:CJ27"/>
    <mergeCell ref="CK27:CN27"/>
    <mergeCell ref="CQ27:CS27"/>
    <mergeCell ref="CK30:CN30"/>
    <mergeCell ref="AR28:BQ28"/>
    <mergeCell ref="BR28:BV28"/>
    <mergeCell ref="BX28:CA28"/>
    <mergeCell ref="CB28:CJ28"/>
    <mergeCell ref="CK28:CN28"/>
    <mergeCell ref="CQ25:CS25"/>
    <mergeCell ref="C23:S23"/>
    <mergeCell ref="C22:S22"/>
    <mergeCell ref="C25:P25"/>
    <mergeCell ref="C24:P24"/>
    <mergeCell ref="Q24:S24"/>
    <mergeCell ref="CQ30:CS30"/>
    <mergeCell ref="AR30:BQ30"/>
    <mergeCell ref="BR30:BV30"/>
    <mergeCell ref="BX30:CA30"/>
    <mergeCell ref="CB30:CJ30"/>
    <mergeCell ref="CQ28:CS28"/>
    <mergeCell ref="CB29:CJ29"/>
    <mergeCell ref="CK29:CN29"/>
    <mergeCell ref="CQ29:CS29"/>
    <mergeCell ref="AR26:BQ26"/>
    <mergeCell ref="BR26:BV26"/>
    <mergeCell ref="BX26:CA26"/>
    <mergeCell ref="C16:AN17"/>
    <mergeCell ref="BP11:CK12"/>
    <mergeCell ref="BP16:CK17"/>
    <mergeCell ref="T25:X25"/>
    <mergeCell ref="Y25:Z25"/>
    <mergeCell ref="AR25:BQ25"/>
    <mergeCell ref="BR25:BV25"/>
    <mergeCell ref="BX25:CA25"/>
    <mergeCell ref="CB25:CJ25"/>
    <mergeCell ref="CK25:CN25"/>
    <mergeCell ref="AR31:BQ31"/>
    <mergeCell ref="BR31:BV31"/>
    <mergeCell ref="BX31:CA31"/>
    <mergeCell ref="CB31:CJ31"/>
    <mergeCell ref="CK31:CN31"/>
    <mergeCell ref="CQ31:CS31"/>
    <mergeCell ref="AR32:BQ32"/>
    <mergeCell ref="BR32:BV32"/>
    <mergeCell ref="BX32:CA32"/>
    <mergeCell ref="CB32:CJ32"/>
    <mergeCell ref="CK32:CN32"/>
    <mergeCell ref="CQ32:CS32"/>
    <mergeCell ref="AR34:BQ34"/>
    <mergeCell ref="BR34:BV34"/>
    <mergeCell ref="BX34:CA34"/>
    <mergeCell ref="CB34:CJ34"/>
    <mergeCell ref="CK34:CN34"/>
    <mergeCell ref="CQ34:CS34"/>
    <mergeCell ref="CB35:CJ35"/>
    <mergeCell ref="AR36:BQ36"/>
    <mergeCell ref="BR36:BV36"/>
    <mergeCell ref="BX36:CA36"/>
    <mergeCell ref="CB36:CJ36"/>
    <mergeCell ref="AR35:BQ35"/>
    <mergeCell ref="BR35:BV35"/>
    <mergeCell ref="BX35:CA35"/>
    <mergeCell ref="CQ36:CS36"/>
    <mergeCell ref="CK35:CN35"/>
    <mergeCell ref="C38:P38"/>
    <mergeCell ref="Q38:S38"/>
    <mergeCell ref="AR37:BQ37"/>
    <mergeCell ref="BR37:BV37"/>
    <mergeCell ref="BX37:CA37"/>
    <mergeCell ref="CB37:CJ37"/>
    <mergeCell ref="CK37:CN37"/>
    <mergeCell ref="T40:V40"/>
    <mergeCell ref="Q39:S39"/>
    <mergeCell ref="Q40:S40"/>
    <mergeCell ref="W38:Z38"/>
    <mergeCell ref="W39:Z39"/>
    <mergeCell ref="W40:Z40"/>
    <mergeCell ref="AE38:AF38"/>
    <mergeCell ref="AE39:AF39"/>
    <mergeCell ref="T38:V38"/>
    <mergeCell ref="C39:P39"/>
    <mergeCell ref="C40:P40"/>
    <mergeCell ref="CB39:CJ39"/>
    <mergeCell ref="CK39:CN39"/>
    <mergeCell ref="AR40:BQ40"/>
    <mergeCell ref="BR40:BV40"/>
    <mergeCell ref="BX40:CA40"/>
    <mergeCell ref="CB40:CJ40"/>
    <mergeCell ref="CB42:CJ42"/>
    <mergeCell ref="CK42:CN42"/>
    <mergeCell ref="AR42:BO42"/>
    <mergeCell ref="CQ43:CS43"/>
    <mergeCell ref="T44:X44"/>
    <mergeCell ref="Y44:Z44"/>
    <mergeCell ref="AR44:BQ44"/>
    <mergeCell ref="BR44:BV44"/>
    <mergeCell ref="BX44:CA44"/>
    <mergeCell ref="CB44:CJ44"/>
    <mergeCell ref="AR43:BQ43"/>
    <mergeCell ref="BR43:BV43"/>
    <mergeCell ref="BX43:CA43"/>
    <mergeCell ref="CK44:CN44"/>
    <mergeCell ref="CQ44:CS44"/>
    <mergeCell ref="CB43:CJ43"/>
    <mergeCell ref="AA43:AF43"/>
    <mergeCell ref="AE42:AF42"/>
    <mergeCell ref="W42:Z42"/>
    <mergeCell ref="AA42:AC42"/>
    <mergeCell ref="BR46:BV46"/>
    <mergeCell ref="BX46:CA46"/>
    <mergeCell ref="CB46:CJ46"/>
    <mergeCell ref="CK46:CN46"/>
    <mergeCell ref="CQ46:CS46"/>
    <mergeCell ref="AE46:AF46"/>
    <mergeCell ref="BR48:BV48"/>
    <mergeCell ref="BX48:CA48"/>
    <mergeCell ref="CB48:CJ48"/>
    <mergeCell ref="AR47:BQ47"/>
    <mergeCell ref="BR47:BV47"/>
    <mergeCell ref="BX47:CA47"/>
    <mergeCell ref="CK48:CN48"/>
    <mergeCell ref="CQ48:CS48"/>
    <mergeCell ref="BR45:BV45"/>
    <mergeCell ref="BX45:CA45"/>
    <mergeCell ref="CB45:CJ45"/>
    <mergeCell ref="CK45:CN45"/>
    <mergeCell ref="CQ45:CS45"/>
    <mergeCell ref="T53:X53"/>
    <mergeCell ref="Y53:Z53"/>
    <mergeCell ref="AR53:BQ53"/>
    <mergeCell ref="BR53:BV53"/>
    <mergeCell ref="BX53:CA53"/>
    <mergeCell ref="CB53:CJ53"/>
    <mergeCell ref="CK53:CN53"/>
    <mergeCell ref="CQ53:CS53"/>
    <mergeCell ref="AR52:BQ52"/>
    <mergeCell ref="BR52:BV52"/>
    <mergeCell ref="BX52:CA52"/>
    <mergeCell ref="CB52:CJ52"/>
    <mergeCell ref="CK52:CN52"/>
    <mergeCell ref="CQ52:CS52"/>
    <mergeCell ref="T52:V52"/>
    <mergeCell ref="AA53:AC53"/>
    <mergeCell ref="AE52:AF52"/>
    <mergeCell ref="CB51:CJ51"/>
    <mergeCell ref="AR46:BQ46"/>
    <mergeCell ref="CK51:CN51"/>
    <mergeCell ref="CQ51:CS51"/>
    <mergeCell ref="AR51:BQ51"/>
    <mergeCell ref="BR51:BV51"/>
    <mergeCell ref="BX51:CA51"/>
    <mergeCell ref="T51:V51"/>
    <mergeCell ref="CK43:CN43"/>
    <mergeCell ref="AR50:BQ50"/>
    <mergeCell ref="BR50:BV50"/>
    <mergeCell ref="BX50:CA50"/>
    <mergeCell ref="CB50:CJ50"/>
    <mergeCell ref="CK50:CN50"/>
    <mergeCell ref="CQ50:CS50"/>
    <mergeCell ref="AR49:BQ49"/>
    <mergeCell ref="BR49:BV49"/>
    <mergeCell ref="BX49:CA49"/>
    <mergeCell ref="CB49:CJ49"/>
    <mergeCell ref="CK49:CN49"/>
    <mergeCell ref="CQ49:CS49"/>
    <mergeCell ref="CB47:CJ47"/>
    <mergeCell ref="CK47:CN47"/>
    <mergeCell ref="CQ47:CS47"/>
    <mergeCell ref="AR48:BQ48"/>
    <mergeCell ref="AR45:BQ45"/>
  </mergeCells>
  <conditionalFormatting sqref="T26:V33 BX26:CA33 T35:V41 BX35:CA41">
    <cfRule type="cellIs" dxfId="8" priority="6" operator="lessThan">
      <formula>13</formula>
    </cfRule>
  </conditionalFormatting>
  <conditionalFormatting sqref="T46:V52">
    <cfRule type="cellIs" dxfId="7" priority="4" operator="lessThan">
      <formula>13</formula>
    </cfRule>
  </conditionalFormatting>
  <conditionalFormatting sqref="BX46:CA52">
    <cfRule type="cellIs" dxfId="6" priority="1" operator="lessThan">
      <formula>13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300" verticalDpi="300" r:id="rId1"/>
  <colBreaks count="1" manualBreakCount="1">
    <brk id="4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A55"/>
  <sheetViews>
    <sheetView view="pageBreakPreview" topLeftCell="BF1" zoomScale="148" zoomScaleNormal="100" zoomScaleSheetLayoutView="148" workbookViewId="0">
      <selection activeCell="CR8" sqref="CR8"/>
    </sheetView>
  </sheetViews>
  <sheetFormatPr baseColWidth="10" defaultColWidth="1.7109375" defaultRowHeight="11.25" x14ac:dyDescent="0.2"/>
  <cols>
    <col min="1" max="2" width="2.7109375" style="28" customWidth="1"/>
    <col min="3" max="3" width="2.140625" style="28" customWidth="1"/>
    <col min="4" max="25" width="1.7109375" style="28"/>
    <col min="26" max="26" width="10.7109375" style="28" customWidth="1"/>
    <col min="27" max="27" width="9" style="28" customWidth="1"/>
    <col min="28" max="28" width="12.7109375" style="28" customWidth="1"/>
    <col min="29" max="29" width="1.28515625" style="28" customWidth="1"/>
    <col min="30" max="32" width="1.7109375" style="28"/>
    <col min="33" max="33" width="1.42578125" style="28" customWidth="1"/>
    <col min="34" max="35" width="1.28515625" style="28" customWidth="1"/>
    <col min="36" max="39" width="6.140625" style="28" customWidth="1"/>
    <col min="40" max="40" width="1" style="28" customWidth="1"/>
    <col min="41" max="46" width="1.85546875" style="28" customWidth="1"/>
    <col min="47" max="47" width="5.42578125" style="28" customWidth="1"/>
    <col min="48" max="49" width="5.140625" style="28" customWidth="1"/>
    <col min="50" max="50" width="6.28515625" style="28" customWidth="1"/>
    <col min="51" max="51" width="1" style="28" hidden="1" customWidth="1"/>
    <col min="52" max="53" width="4" style="28" customWidth="1"/>
    <col min="54" max="54" width="4.7109375" style="28" customWidth="1"/>
    <col min="55" max="61" width="3.140625" style="28" customWidth="1"/>
    <col min="62" max="62" width="11.85546875" style="28" customWidth="1"/>
    <col min="63" max="63" width="0.42578125" style="28" hidden="1" customWidth="1"/>
    <col min="64" max="77" width="1.7109375" style="28"/>
    <col min="78" max="78" width="1" style="28" customWidth="1"/>
    <col min="79" max="79" width="1.140625" style="28" customWidth="1"/>
    <col min="80" max="80" width="1.28515625" style="28" customWidth="1"/>
    <col min="81" max="81" width="1.7109375" style="28" customWidth="1"/>
    <col min="82" max="82" width="2" style="28" customWidth="1"/>
    <col min="83" max="83" width="2.42578125" style="28" customWidth="1"/>
    <col min="84" max="84" width="1.7109375" style="28" customWidth="1"/>
    <col min="85" max="87" width="2" style="28" customWidth="1"/>
    <col min="88" max="89" width="1.7109375" style="28" customWidth="1"/>
    <col min="90" max="91" width="1.7109375" style="28"/>
    <col min="92" max="92" width="1" style="28" customWidth="1"/>
    <col min="93" max="93" width="2" style="28" customWidth="1"/>
    <col min="94" max="94" width="1.7109375" style="28"/>
    <col min="95" max="95" width="0.85546875" style="28" customWidth="1"/>
    <col min="96" max="103" width="2.28515625" style="28" customWidth="1"/>
    <col min="104" max="104" width="2.7109375" style="28" customWidth="1"/>
    <col min="105" max="16384" width="1.7109375" style="28"/>
  </cols>
  <sheetData>
    <row r="1" spans="1:105" ht="17.25" customHeight="1" x14ac:dyDescent="0.2">
      <c r="A1" s="56"/>
      <c r="B1" s="56"/>
      <c r="C1" s="56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27"/>
    </row>
    <row r="2" spans="1:105" ht="12.75" customHeight="1" x14ac:dyDescent="0.2">
      <c r="A2" s="55"/>
      <c r="B2" s="55"/>
      <c r="C2" s="55"/>
      <c r="D2" s="179" t="str">
        <f>BL2</f>
        <v>PERIODO ACADÉMICO IV</v>
      </c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82"/>
      <c r="AE2" s="182"/>
      <c r="AF2" s="182"/>
      <c r="AG2" s="182"/>
      <c r="AH2" s="182"/>
      <c r="AI2" s="43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43"/>
      <c r="AZ2" s="177"/>
      <c r="BA2" s="177"/>
      <c r="BB2" s="177"/>
      <c r="BC2" s="62"/>
      <c r="BD2" s="62"/>
      <c r="BE2" s="62"/>
      <c r="BF2" s="62"/>
      <c r="BG2" s="62"/>
      <c r="BH2" s="62"/>
      <c r="BI2" s="62"/>
      <c r="BJ2" s="43"/>
      <c r="BK2" s="33"/>
      <c r="BL2" s="190" t="s">
        <v>105</v>
      </c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54"/>
      <c r="CB2" s="54"/>
      <c r="CC2" s="54"/>
      <c r="CD2" s="178"/>
      <c r="CE2" s="178"/>
      <c r="CF2" s="178"/>
      <c r="CG2" s="178"/>
      <c r="CH2" s="178"/>
      <c r="CI2" s="178"/>
      <c r="CJ2" s="178"/>
      <c r="CK2" s="34"/>
      <c r="CL2" s="34"/>
      <c r="CM2" s="34"/>
      <c r="CN2" s="34"/>
      <c r="CO2" s="34"/>
      <c r="CP2" s="34"/>
      <c r="CQ2" s="34"/>
      <c r="CR2" s="55"/>
      <c r="CS2" s="55"/>
      <c r="CT2" s="55"/>
      <c r="CU2" s="55"/>
      <c r="CV2" s="55"/>
      <c r="CW2" s="55"/>
      <c r="CX2" s="55"/>
      <c r="CY2" s="55"/>
      <c r="CZ2" s="30"/>
    </row>
    <row r="3" spans="1:105" ht="12.75" customHeight="1" x14ac:dyDescent="0.2">
      <c r="A3" s="55"/>
      <c r="B3" s="55"/>
      <c r="C3" s="55"/>
      <c r="D3" s="181" t="str">
        <f>'Constancia de notas del I al VI'!G45</f>
        <v>Aplicativos Informaticos Contables</v>
      </c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77">
        <v>3</v>
      </c>
      <c r="AE3" s="177">
        <v>3</v>
      </c>
      <c r="AF3" s="177">
        <v>3</v>
      </c>
      <c r="AG3" s="177">
        <v>3</v>
      </c>
      <c r="AH3" s="177">
        <v>3</v>
      </c>
      <c r="AI3" s="43"/>
      <c r="AJ3" s="198">
        <f>LARGE('Constancia de notas del I al VI'!K45:O45,1)</f>
        <v>17</v>
      </c>
      <c r="AK3" s="198"/>
      <c r="AL3" s="198"/>
      <c r="AM3" s="198"/>
      <c r="AN3" s="177" t="str">
        <f>VLOOKUP(AJ3,Hoja2!$A$1:$B$25,2,FALSE)</f>
        <v>Diecisiete</v>
      </c>
      <c r="AO3" s="177"/>
      <c r="AP3" s="177"/>
      <c r="AQ3" s="177"/>
      <c r="AR3" s="177"/>
      <c r="AS3" s="177"/>
      <c r="AT3" s="177"/>
      <c r="AU3" s="199" t="s">
        <v>119</v>
      </c>
      <c r="AV3" s="199"/>
      <c r="AW3" s="199"/>
      <c r="AX3" s="199"/>
      <c r="AY3" s="70"/>
      <c r="AZ3" s="177" t="s">
        <v>93</v>
      </c>
      <c r="BA3" s="177"/>
      <c r="BB3" s="177"/>
      <c r="BC3" s="62"/>
      <c r="BD3" s="62"/>
      <c r="BE3" s="62"/>
      <c r="BF3" s="62"/>
      <c r="BG3" s="62"/>
      <c r="BH3" s="62"/>
      <c r="BI3" s="62"/>
      <c r="BJ3" s="43"/>
      <c r="BK3" s="33"/>
      <c r="BL3" s="183" t="str">
        <f t="shared" ref="BL3:BL6" si="0">D3</f>
        <v>Aplicativos Informaticos Contables</v>
      </c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78">
        <f t="shared" ref="CA3:CA6" si="1">AD3</f>
        <v>3</v>
      </c>
      <c r="CB3" s="178"/>
      <c r="CC3" s="178"/>
      <c r="CD3" s="194">
        <f t="shared" ref="CD3:CD6" si="2">AJ3</f>
        <v>17</v>
      </c>
      <c r="CE3" s="194"/>
      <c r="CF3" s="194"/>
      <c r="CG3" s="184" t="str">
        <f>VLOOKUP(CD3,Hoja2!$A$1:$B$25,2,FALSE)</f>
        <v>Diecisiete</v>
      </c>
      <c r="CH3" s="184"/>
      <c r="CI3" s="184"/>
      <c r="CJ3" s="184"/>
      <c r="CK3" s="180" t="str">
        <f>AU3</f>
        <v>2024-II</v>
      </c>
      <c r="CL3" s="180"/>
      <c r="CM3" s="180"/>
      <c r="CN3" s="180"/>
      <c r="CO3" s="178" t="s">
        <v>93</v>
      </c>
      <c r="CP3" s="178"/>
      <c r="CQ3" s="34"/>
      <c r="CR3" s="34"/>
      <c r="CS3" s="34"/>
      <c r="CT3" s="34"/>
      <c r="CU3" s="34"/>
      <c r="CV3" s="34"/>
      <c r="CW3" s="34"/>
      <c r="CX3" s="63"/>
      <c r="CY3" s="63"/>
      <c r="CZ3" s="34"/>
    </row>
    <row r="4" spans="1:105" ht="12.75" customHeight="1" x14ac:dyDescent="0.2">
      <c r="A4" s="55"/>
      <c r="B4" s="55"/>
      <c r="C4" s="55"/>
      <c r="D4" s="181" t="str">
        <f>'Constancia de notas del I al VI'!G46</f>
        <v>Contabilidad Pública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77">
        <v>5</v>
      </c>
      <c r="AE4" s="177">
        <v>5</v>
      </c>
      <c r="AF4" s="177">
        <v>5</v>
      </c>
      <c r="AG4" s="177">
        <v>5</v>
      </c>
      <c r="AH4" s="177">
        <v>5</v>
      </c>
      <c r="AI4" s="43"/>
      <c r="AJ4" s="198">
        <f>LARGE('Constancia de notas del I al VI'!K46:O46,1)</f>
        <v>15</v>
      </c>
      <c r="AK4" s="198"/>
      <c r="AL4" s="198"/>
      <c r="AM4" s="198"/>
      <c r="AN4" s="177" t="str">
        <f>VLOOKUP(AJ4,Hoja2!$A$1:$B$25,2,FALSE)</f>
        <v>Quince</v>
      </c>
      <c r="AO4" s="177"/>
      <c r="AP4" s="177"/>
      <c r="AQ4" s="177"/>
      <c r="AR4" s="177"/>
      <c r="AS4" s="177"/>
      <c r="AT4" s="177"/>
      <c r="AU4" s="199" t="s">
        <v>119</v>
      </c>
      <c r="AV4" s="199"/>
      <c r="AW4" s="199"/>
      <c r="AX4" s="199"/>
      <c r="AY4" s="43"/>
      <c r="AZ4" s="177" t="s">
        <v>93</v>
      </c>
      <c r="BA4" s="177"/>
      <c r="BB4" s="177"/>
      <c r="BC4" s="62"/>
      <c r="BD4" s="62"/>
      <c r="BE4" s="62"/>
      <c r="BF4" s="62"/>
      <c r="BG4" s="62"/>
      <c r="BH4" s="62"/>
      <c r="BI4" s="62"/>
      <c r="BJ4" s="43"/>
      <c r="BK4" s="33"/>
      <c r="BL4" s="183" t="str">
        <f t="shared" si="0"/>
        <v>Contabilidad Pública</v>
      </c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78">
        <f t="shared" si="1"/>
        <v>5</v>
      </c>
      <c r="CB4" s="178"/>
      <c r="CC4" s="178"/>
      <c r="CD4" s="194">
        <f t="shared" si="2"/>
        <v>15</v>
      </c>
      <c r="CE4" s="194"/>
      <c r="CF4" s="194"/>
      <c r="CG4" s="184" t="str">
        <f>VLOOKUP(CD4,Hoja2!$A$1:$B$25,2,FALSE)</f>
        <v>Quince</v>
      </c>
      <c r="CH4" s="184"/>
      <c r="CI4" s="184"/>
      <c r="CJ4" s="184"/>
      <c r="CK4" s="180" t="str">
        <f t="shared" ref="CK4:CK7" si="3">AU4</f>
        <v>2024-II</v>
      </c>
      <c r="CL4" s="180"/>
      <c r="CM4" s="180"/>
      <c r="CN4" s="180"/>
      <c r="CO4" s="178" t="s">
        <v>93</v>
      </c>
      <c r="CP4" s="178"/>
      <c r="CQ4" s="34"/>
      <c r="CR4" s="34"/>
      <c r="CS4" s="34"/>
      <c r="CT4" s="34"/>
      <c r="CU4" s="34"/>
      <c r="CV4" s="34"/>
      <c r="CW4" s="34"/>
      <c r="CX4" s="63"/>
      <c r="CY4" s="63"/>
      <c r="CZ4" s="34"/>
    </row>
    <row r="5" spans="1:105" ht="12.75" customHeight="1" x14ac:dyDescent="0.2">
      <c r="A5" s="55"/>
      <c r="B5" s="55"/>
      <c r="C5" s="55"/>
      <c r="D5" s="181" t="str">
        <f>'Constancia de notas del I al VI'!G47</f>
        <v>Contabilidad de Costos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77">
        <v>4</v>
      </c>
      <c r="AE5" s="177">
        <v>4</v>
      </c>
      <c r="AF5" s="177">
        <v>4</v>
      </c>
      <c r="AG5" s="177">
        <v>4</v>
      </c>
      <c r="AH5" s="177">
        <v>4</v>
      </c>
      <c r="AI5" s="43"/>
      <c r="AJ5" s="198">
        <f>LARGE('Constancia de notas del I al VI'!K47:O47,1)</f>
        <v>17</v>
      </c>
      <c r="AK5" s="198"/>
      <c r="AL5" s="198"/>
      <c r="AM5" s="198"/>
      <c r="AN5" s="177" t="str">
        <f>VLOOKUP(AJ5,Hoja2!$A$1:$B$25,2,FALSE)</f>
        <v>Diecisiete</v>
      </c>
      <c r="AO5" s="177"/>
      <c r="AP5" s="177"/>
      <c r="AQ5" s="177"/>
      <c r="AR5" s="177"/>
      <c r="AS5" s="177"/>
      <c r="AT5" s="177"/>
      <c r="AU5" s="199" t="s">
        <v>119</v>
      </c>
      <c r="AV5" s="199"/>
      <c r="AW5" s="199"/>
      <c r="AX5" s="199"/>
      <c r="AY5" s="43"/>
      <c r="AZ5" s="177" t="s">
        <v>93</v>
      </c>
      <c r="BA5" s="177"/>
      <c r="BB5" s="177"/>
      <c r="BC5" s="62"/>
      <c r="BD5" s="66"/>
      <c r="BE5" s="62"/>
      <c r="BF5" s="62"/>
      <c r="BG5" s="62"/>
      <c r="BH5" s="62"/>
      <c r="BI5" s="62"/>
      <c r="BJ5" s="43"/>
      <c r="BK5" s="33"/>
      <c r="BL5" s="183" t="str">
        <f t="shared" si="0"/>
        <v>Contabilidad de Costos</v>
      </c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78">
        <f t="shared" si="1"/>
        <v>4</v>
      </c>
      <c r="CB5" s="178"/>
      <c r="CC5" s="178"/>
      <c r="CD5" s="194">
        <f t="shared" si="2"/>
        <v>17</v>
      </c>
      <c r="CE5" s="194"/>
      <c r="CF5" s="194"/>
      <c r="CG5" s="184" t="str">
        <f>VLOOKUP(CD5,Hoja2!$A$1:$B$25,2,FALSE)</f>
        <v>Diecisiete</v>
      </c>
      <c r="CH5" s="184"/>
      <c r="CI5" s="184"/>
      <c r="CJ5" s="184"/>
      <c r="CK5" s="180" t="str">
        <f t="shared" si="3"/>
        <v>2024-II</v>
      </c>
      <c r="CL5" s="180"/>
      <c r="CM5" s="180"/>
      <c r="CN5" s="180"/>
      <c r="CO5" s="178" t="s">
        <v>93</v>
      </c>
      <c r="CP5" s="178"/>
      <c r="CQ5" s="34"/>
      <c r="CR5" s="34"/>
      <c r="CS5" s="66"/>
      <c r="CT5" s="33"/>
      <c r="CU5" s="34"/>
      <c r="CV5" s="34"/>
      <c r="CW5" s="34"/>
      <c r="CX5" s="63"/>
      <c r="CY5" s="63"/>
      <c r="CZ5" s="34"/>
    </row>
    <row r="6" spans="1:105" ht="12.75" customHeight="1" x14ac:dyDescent="0.2">
      <c r="A6" s="55"/>
      <c r="B6" s="55"/>
      <c r="C6" s="55"/>
      <c r="D6" s="181" t="str">
        <f>'Constancia de notas del I al VI'!G48</f>
        <v>Contabilidad de Sociedades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77">
        <v>4</v>
      </c>
      <c r="AE6" s="177">
        <v>4</v>
      </c>
      <c r="AF6" s="177">
        <v>4</v>
      </c>
      <c r="AG6" s="177">
        <v>4</v>
      </c>
      <c r="AH6" s="177">
        <v>4</v>
      </c>
      <c r="AI6" s="43"/>
      <c r="AJ6" s="198">
        <f>LARGE('Constancia de notas del I al VI'!K48:O48,1)</f>
        <v>16</v>
      </c>
      <c r="AK6" s="198"/>
      <c r="AL6" s="198"/>
      <c r="AM6" s="198"/>
      <c r="AN6" s="177" t="str">
        <f>VLOOKUP(AJ6,Hoja2!$A$1:$B$25,2,FALSE)</f>
        <v>Dieciséis</v>
      </c>
      <c r="AO6" s="177"/>
      <c r="AP6" s="177"/>
      <c r="AQ6" s="177"/>
      <c r="AR6" s="177"/>
      <c r="AS6" s="177"/>
      <c r="AT6" s="177"/>
      <c r="AU6" s="199" t="s">
        <v>119</v>
      </c>
      <c r="AV6" s="199"/>
      <c r="AW6" s="199"/>
      <c r="AX6" s="199"/>
      <c r="AY6" s="43"/>
      <c r="AZ6" s="177" t="s">
        <v>93</v>
      </c>
      <c r="BA6" s="177"/>
      <c r="BB6" s="177"/>
      <c r="BC6" s="62"/>
      <c r="BD6" s="66"/>
      <c r="BE6" s="66"/>
      <c r="BF6" s="62"/>
      <c r="BG6" s="62"/>
      <c r="BH6" s="62"/>
      <c r="BI6" s="62"/>
      <c r="BJ6" s="43"/>
      <c r="BK6" s="33"/>
      <c r="BL6" s="183" t="str">
        <f t="shared" si="0"/>
        <v>Contabilidad de Sociedades</v>
      </c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78">
        <f t="shared" si="1"/>
        <v>4</v>
      </c>
      <c r="CB6" s="178"/>
      <c r="CC6" s="178"/>
      <c r="CD6" s="194">
        <f t="shared" si="2"/>
        <v>16</v>
      </c>
      <c r="CE6" s="194"/>
      <c r="CF6" s="194"/>
      <c r="CG6" s="184" t="str">
        <f>VLOOKUP(CD6,Hoja2!$A$1:$B$25,2,FALSE)</f>
        <v>Dieciséis</v>
      </c>
      <c r="CH6" s="184"/>
      <c r="CI6" s="184"/>
      <c r="CJ6" s="184"/>
      <c r="CK6" s="180" t="str">
        <f t="shared" si="3"/>
        <v>2024-II</v>
      </c>
      <c r="CL6" s="180"/>
      <c r="CM6" s="180"/>
      <c r="CN6" s="180"/>
      <c r="CO6" s="178" t="s">
        <v>93</v>
      </c>
      <c r="CP6" s="178"/>
      <c r="CQ6" s="34"/>
      <c r="CR6" s="33"/>
      <c r="CS6" s="78"/>
      <c r="CT6" s="33"/>
      <c r="CU6" s="34"/>
      <c r="CV6" s="34"/>
      <c r="CW6" s="34"/>
      <c r="CX6" s="63"/>
      <c r="CY6" s="63"/>
      <c r="CZ6" s="34"/>
    </row>
    <row r="7" spans="1:105" ht="12.75" customHeight="1" x14ac:dyDescent="0.2">
      <c r="A7" s="55"/>
      <c r="B7" s="55"/>
      <c r="C7" s="55"/>
      <c r="D7" s="181" t="str">
        <f>'Constancia de notas del I al VI'!G49</f>
        <v>Interpretación y redacción en Inglés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77">
        <v>2</v>
      </c>
      <c r="AE7" s="177">
        <v>2</v>
      </c>
      <c r="AF7" s="177">
        <v>2</v>
      </c>
      <c r="AG7" s="177">
        <v>2</v>
      </c>
      <c r="AH7" s="177">
        <v>2</v>
      </c>
      <c r="AI7" s="43"/>
      <c r="AJ7" s="198">
        <f>LARGE('Constancia de notas del I al VI'!K49:O49,1)</f>
        <v>16</v>
      </c>
      <c r="AK7" s="198"/>
      <c r="AL7" s="198"/>
      <c r="AM7" s="198"/>
      <c r="AN7" s="177" t="str">
        <f>VLOOKUP(AJ7,Hoja2!$A$1:$B$25,2,FALSE)</f>
        <v>Dieciséis</v>
      </c>
      <c r="AO7" s="177"/>
      <c r="AP7" s="177"/>
      <c r="AQ7" s="177"/>
      <c r="AR7" s="177"/>
      <c r="AS7" s="177"/>
      <c r="AT7" s="177"/>
      <c r="AU7" s="199" t="s">
        <v>119</v>
      </c>
      <c r="AV7" s="199"/>
      <c r="AW7" s="199"/>
      <c r="AX7" s="199"/>
      <c r="AY7" s="43"/>
      <c r="AZ7" s="177" t="s">
        <v>93</v>
      </c>
      <c r="BA7" s="177"/>
      <c r="BB7" s="177"/>
      <c r="BC7" s="62"/>
      <c r="BD7" s="66"/>
      <c r="BE7" s="62"/>
      <c r="BF7" s="62"/>
      <c r="BG7" s="62"/>
      <c r="BH7" s="62"/>
      <c r="BI7" s="62"/>
      <c r="BJ7" s="43"/>
      <c r="BK7" s="33"/>
      <c r="BL7" s="183" t="str">
        <f t="shared" ref="BL7:BL8" si="4">D7</f>
        <v>Interpretación y redacción en Inglés</v>
      </c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78">
        <f t="shared" ref="CA7:CA8" si="5">AD7</f>
        <v>2</v>
      </c>
      <c r="CB7" s="178"/>
      <c r="CC7" s="178"/>
      <c r="CD7" s="194">
        <f t="shared" ref="CD7:CD8" si="6">AJ7</f>
        <v>16</v>
      </c>
      <c r="CE7" s="194"/>
      <c r="CF7" s="194"/>
      <c r="CG7" s="184" t="str">
        <f>VLOOKUP(CD7,Hoja2!$A$1:$B$25,2,FALSE)</f>
        <v>Dieciséis</v>
      </c>
      <c r="CH7" s="184"/>
      <c r="CI7" s="184"/>
      <c r="CJ7" s="184"/>
      <c r="CK7" s="180" t="str">
        <f t="shared" si="3"/>
        <v>2024-II</v>
      </c>
      <c r="CL7" s="180"/>
      <c r="CM7" s="180"/>
      <c r="CN7" s="180"/>
      <c r="CO7" s="178" t="s">
        <v>93</v>
      </c>
      <c r="CP7" s="178"/>
      <c r="CQ7" s="34"/>
      <c r="CR7" s="34"/>
      <c r="CS7" s="78"/>
      <c r="CT7" s="33"/>
      <c r="CU7" s="34"/>
      <c r="CV7" s="34"/>
      <c r="CW7" s="34"/>
      <c r="CX7" s="63"/>
      <c r="CY7" s="63"/>
      <c r="CZ7" s="34"/>
      <c r="DA7" s="53"/>
    </row>
    <row r="8" spans="1:105" ht="12.75" customHeight="1" x14ac:dyDescent="0.2">
      <c r="A8" s="55"/>
      <c r="B8" s="55"/>
      <c r="C8" s="55"/>
      <c r="D8" s="181" t="str">
        <f>'Constancia de notas del I al VI'!G50</f>
        <v>Solución de problemas</v>
      </c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77">
        <v>2</v>
      </c>
      <c r="AE8" s="177">
        <v>2</v>
      </c>
      <c r="AF8" s="177">
        <v>2</v>
      </c>
      <c r="AG8" s="177">
        <v>2</v>
      </c>
      <c r="AH8" s="177">
        <v>2</v>
      </c>
      <c r="AI8" s="43"/>
      <c r="AJ8" s="198">
        <f>LARGE('Constancia de notas del I al VI'!K50:O50,1)</f>
        <v>18</v>
      </c>
      <c r="AK8" s="198"/>
      <c r="AL8" s="198"/>
      <c r="AM8" s="198"/>
      <c r="AN8" s="177" t="str">
        <f>VLOOKUP(AJ8,Hoja2!$A$1:$B$25,2,FALSE)</f>
        <v>Dieciocho</v>
      </c>
      <c r="AO8" s="177"/>
      <c r="AP8" s="177"/>
      <c r="AQ8" s="177"/>
      <c r="AR8" s="177"/>
      <c r="AS8" s="177"/>
      <c r="AT8" s="177"/>
      <c r="AU8" s="199" t="s">
        <v>119</v>
      </c>
      <c r="AV8" s="199"/>
      <c r="AW8" s="199"/>
      <c r="AX8" s="199"/>
      <c r="AY8" s="43"/>
      <c r="AZ8" s="177" t="s">
        <v>93</v>
      </c>
      <c r="BA8" s="177"/>
      <c r="BB8" s="177"/>
      <c r="BC8" s="62"/>
      <c r="BD8" s="66"/>
      <c r="BE8" s="62"/>
      <c r="BF8" s="62"/>
      <c r="BG8" s="62"/>
      <c r="BH8" s="62"/>
      <c r="BI8" s="62"/>
      <c r="BJ8" s="43"/>
      <c r="BK8" s="33"/>
      <c r="BL8" s="183" t="str">
        <f t="shared" si="4"/>
        <v>Solución de problemas</v>
      </c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78">
        <f t="shared" si="5"/>
        <v>2</v>
      </c>
      <c r="CB8" s="178"/>
      <c r="CC8" s="178"/>
      <c r="CD8" s="194">
        <f t="shared" si="6"/>
        <v>18</v>
      </c>
      <c r="CE8" s="194"/>
      <c r="CF8" s="194"/>
      <c r="CG8" s="184" t="str">
        <f>VLOOKUP(CD8,Hoja2!$A$1:$B$25,2,FALSE)</f>
        <v>Dieciocho</v>
      </c>
      <c r="CH8" s="184"/>
      <c r="CI8" s="184"/>
      <c r="CJ8" s="184"/>
      <c r="CK8" s="180" t="str">
        <f t="shared" ref="CK8" si="7">AU8</f>
        <v>2024-II</v>
      </c>
      <c r="CL8" s="180"/>
      <c r="CM8" s="180"/>
      <c r="CN8" s="180"/>
      <c r="CO8" s="178" t="s">
        <v>93</v>
      </c>
      <c r="CP8" s="178"/>
      <c r="CQ8" s="34"/>
      <c r="CR8" s="34" t="s">
        <v>176</v>
      </c>
      <c r="CS8" s="62"/>
      <c r="CT8" s="33"/>
      <c r="CU8" s="34"/>
      <c r="CV8" s="34"/>
      <c r="CW8" s="34"/>
      <c r="CX8" s="34"/>
      <c r="CY8" s="34"/>
      <c r="CZ8" s="34"/>
    </row>
    <row r="9" spans="1:105" s="53" customFormat="1" ht="19.5" customHeight="1" x14ac:dyDescent="0.2">
      <c r="A9" s="54"/>
      <c r="B9" s="54"/>
      <c r="C9" s="54"/>
      <c r="D9" s="253" t="s">
        <v>109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4"/>
      <c r="AE9" s="254"/>
      <c r="AF9" s="254"/>
      <c r="AG9" s="254"/>
      <c r="AH9" s="254"/>
      <c r="AI9" s="255"/>
      <c r="AJ9" s="256"/>
      <c r="AK9" s="256"/>
      <c r="AL9" s="256"/>
      <c r="AM9" s="256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5"/>
      <c r="AZ9" s="254"/>
      <c r="BA9" s="254"/>
      <c r="BB9" s="254"/>
      <c r="BC9" s="257"/>
      <c r="BD9" s="88"/>
      <c r="BE9" s="257"/>
      <c r="BF9" s="257"/>
      <c r="BG9" s="257"/>
      <c r="BH9" s="257"/>
      <c r="BI9" s="257"/>
      <c r="BJ9" s="43"/>
      <c r="BK9" s="33"/>
      <c r="BL9" s="258" t="s">
        <v>136</v>
      </c>
      <c r="BM9" s="258"/>
      <c r="BN9" s="258"/>
      <c r="BO9" s="258"/>
      <c r="BP9" s="258"/>
      <c r="BQ9" s="258"/>
      <c r="BR9" s="258"/>
      <c r="BS9" s="258"/>
      <c r="BT9" s="258"/>
      <c r="BU9" s="258"/>
      <c r="BV9" s="258"/>
      <c r="BW9" s="258"/>
      <c r="BX9" s="258"/>
      <c r="BY9" s="258"/>
      <c r="BZ9" s="258"/>
      <c r="CA9" s="258"/>
      <c r="CB9" s="258"/>
      <c r="CC9" s="258"/>
      <c r="CD9" s="259"/>
      <c r="CE9" s="259"/>
      <c r="CF9" s="259"/>
      <c r="CG9" s="259"/>
      <c r="CH9" s="259"/>
      <c r="CI9" s="259"/>
      <c r="CJ9" s="259"/>
      <c r="CK9" s="259"/>
      <c r="CL9" s="259"/>
      <c r="CM9" s="259"/>
      <c r="CN9" s="259"/>
      <c r="CO9" s="259"/>
      <c r="CP9" s="259"/>
      <c r="CQ9" s="54"/>
      <c r="CR9" s="54"/>
      <c r="CS9" s="257"/>
      <c r="CT9" s="33"/>
      <c r="CU9" s="54"/>
      <c r="CV9" s="54"/>
      <c r="CW9" s="54"/>
      <c r="CX9" s="54"/>
      <c r="CY9" s="54"/>
      <c r="CZ9" s="54"/>
    </row>
    <row r="10" spans="1:105" s="53" customFormat="1" ht="12.75" customHeight="1" x14ac:dyDescent="0.2">
      <c r="A10" s="54"/>
      <c r="B10" s="54"/>
      <c r="C10" s="54"/>
      <c r="D10" s="260" t="s">
        <v>134</v>
      </c>
      <c r="E10" s="260" t="s">
        <v>77</v>
      </c>
      <c r="F10" s="260" t="s">
        <v>78</v>
      </c>
      <c r="G10" s="260" t="s">
        <v>79</v>
      </c>
      <c r="H10" s="260" t="s">
        <v>80</v>
      </c>
      <c r="I10" s="260" t="s">
        <v>81</v>
      </c>
      <c r="J10" s="260" t="s">
        <v>82</v>
      </c>
      <c r="K10" s="260" t="s">
        <v>83</v>
      </c>
      <c r="L10" s="260" t="s">
        <v>84</v>
      </c>
      <c r="M10" s="260" t="s">
        <v>85</v>
      </c>
      <c r="N10" s="260" t="s">
        <v>75</v>
      </c>
      <c r="O10" s="260" t="s">
        <v>70</v>
      </c>
      <c r="P10" s="260" t="s">
        <v>71</v>
      </c>
      <c r="Q10" s="260" t="s">
        <v>72</v>
      </c>
      <c r="R10" s="260" t="s">
        <v>73</v>
      </c>
      <c r="S10" s="260" t="s">
        <v>76</v>
      </c>
      <c r="T10" s="260" t="s">
        <v>74</v>
      </c>
      <c r="U10" s="260" t="s">
        <v>45</v>
      </c>
      <c r="V10" s="260" t="s">
        <v>46</v>
      </c>
      <c r="W10" s="260" t="s">
        <v>47</v>
      </c>
      <c r="X10" s="260" t="s">
        <v>86</v>
      </c>
      <c r="Y10" s="260" t="s">
        <v>87</v>
      </c>
      <c r="Z10" s="260" t="s">
        <v>88</v>
      </c>
      <c r="AA10" s="260" t="s">
        <v>89</v>
      </c>
      <c r="AB10" s="260" t="s">
        <v>90</v>
      </c>
      <c r="AC10" s="260" t="s">
        <v>69</v>
      </c>
      <c r="AD10" s="254"/>
      <c r="AE10" s="254"/>
      <c r="AF10" s="254"/>
      <c r="AG10" s="254"/>
      <c r="AH10" s="254"/>
      <c r="AI10" s="255"/>
      <c r="AJ10" s="256">
        <f>'Constancia de notas del I al VI'!K51</f>
        <v>19</v>
      </c>
      <c r="AK10" s="256"/>
      <c r="AL10" s="256"/>
      <c r="AM10" s="256"/>
      <c r="AN10" s="254" t="str">
        <f>VLOOKUP(AJ10,Hoja2!$A$1:$B$25,2,FALSE)</f>
        <v>Diecinueve</v>
      </c>
      <c r="AO10" s="254"/>
      <c r="AP10" s="254"/>
      <c r="AQ10" s="254"/>
      <c r="AR10" s="254"/>
      <c r="AS10" s="254"/>
      <c r="AT10" s="254"/>
      <c r="AU10" s="261">
        <f>'Constancia de notas del I al VI'!P51</f>
        <v>45813</v>
      </c>
      <c r="AV10" s="261"/>
      <c r="AW10" s="261"/>
      <c r="AX10" s="261"/>
      <c r="AY10" s="262"/>
      <c r="AZ10" s="254"/>
      <c r="BA10" s="254"/>
      <c r="BB10" s="254"/>
      <c r="BC10" s="257"/>
      <c r="BD10" s="88"/>
      <c r="BE10" s="257"/>
      <c r="BF10" s="257"/>
      <c r="BG10" s="257"/>
      <c r="BH10" s="257"/>
      <c r="BI10" s="257"/>
      <c r="BJ10" s="43"/>
      <c r="BK10" s="33"/>
      <c r="BL10" s="263" t="str">
        <f>D10</f>
        <v>Módulo Nº 02: Supervisión de Procesos Contables y Financieros</v>
      </c>
      <c r="BM10" s="263"/>
      <c r="BN10" s="263"/>
      <c r="BO10" s="263"/>
      <c r="BP10" s="263"/>
      <c r="BQ10" s="263"/>
      <c r="BR10" s="263"/>
      <c r="BS10" s="263"/>
      <c r="BT10" s="263"/>
      <c r="BU10" s="263"/>
      <c r="BV10" s="263"/>
      <c r="BW10" s="263"/>
      <c r="BX10" s="263"/>
      <c r="BY10" s="263"/>
      <c r="BZ10" s="263"/>
      <c r="CA10" s="263"/>
      <c r="CB10" s="263"/>
      <c r="CC10" s="263"/>
      <c r="CD10" s="192">
        <f>AJ10</f>
        <v>19</v>
      </c>
      <c r="CE10" s="192"/>
      <c r="CF10" s="192"/>
      <c r="CG10" s="264" t="str">
        <f>VLOOKUP(CD10,Hoja2!$A$1:$B$25,2,FALSE)</f>
        <v>Diecinueve</v>
      </c>
      <c r="CH10" s="264"/>
      <c r="CI10" s="264"/>
      <c r="CJ10" s="264"/>
      <c r="CK10" s="265">
        <f>AU10</f>
        <v>45813</v>
      </c>
      <c r="CL10" s="265"/>
      <c r="CM10" s="265"/>
      <c r="CN10" s="265"/>
      <c r="CO10" s="265"/>
      <c r="CP10" s="265"/>
      <c r="CQ10" s="265"/>
      <c r="CR10" s="54"/>
      <c r="CS10" s="257"/>
      <c r="CT10" s="33"/>
      <c r="CU10" s="54"/>
      <c r="CV10" s="54"/>
      <c r="CW10" s="54"/>
      <c r="CX10" s="54"/>
      <c r="CY10" s="54"/>
      <c r="CZ10" s="54"/>
    </row>
    <row r="11" spans="1:105" s="53" customFormat="1" ht="17.25" customHeight="1" x14ac:dyDescent="0.2">
      <c r="A11" s="34"/>
      <c r="B11" s="34"/>
      <c r="C11" s="34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4"/>
      <c r="AE11" s="84"/>
      <c r="AF11" s="84"/>
      <c r="AG11" s="84"/>
      <c r="AH11" s="84"/>
      <c r="AI11" s="43"/>
      <c r="AJ11" s="90"/>
      <c r="AK11" s="90"/>
      <c r="AL11" s="90"/>
      <c r="AM11" s="90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43"/>
      <c r="AZ11" s="84"/>
      <c r="BA11" s="84"/>
      <c r="BB11" s="84"/>
      <c r="BC11" s="84"/>
      <c r="BD11" s="88"/>
      <c r="BE11" s="84"/>
      <c r="BF11" s="84"/>
      <c r="BG11" s="84"/>
      <c r="BH11" s="84"/>
      <c r="BI11" s="84"/>
      <c r="BJ11" s="43"/>
      <c r="BK11" s="33"/>
      <c r="BL11" s="263"/>
      <c r="BM11" s="263"/>
      <c r="BN11" s="263"/>
      <c r="BO11" s="263"/>
      <c r="BP11" s="263"/>
      <c r="BQ11" s="263"/>
      <c r="BR11" s="263"/>
      <c r="BS11" s="263"/>
      <c r="BT11" s="263"/>
      <c r="BU11" s="263"/>
      <c r="BV11" s="263"/>
      <c r="BW11" s="263"/>
      <c r="BX11" s="263"/>
      <c r="BY11" s="263"/>
      <c r="BZ11" s="263"/>
      <c r="CA11" s="263"/>
      <c r="CB11" s="263"/>
      <c r="CC11" s="263"/>
      <c r="CD11" s="83"/>
      <c r="CE11" s="83"/>
      <c r="CF11" s="83"/>
      <c r="CG11" s="86"/>
      <c r="CH11" s="86"/>
      <c r="CI11" s="86"/>
      <c r="CJ11" s="86"/>
      <c r="CK11" s="83"/>
      <c r="CL11" s="83"/>
      <c r="CM11" s="83"/>
      <c r="CN11" s="83"/>
      <c r="CO11" s="83"/>
      <c r="CP11" s="83"/>
      <c r="CQ11" s="34"/>
      <c r="CR11" s="34"/>
      <c r="CS11" s="84"/>
      <c r="CT11" s="33"/>
      <c r="CU11" s="34"/>
      <c r="CV11" s="34"/>
      <c r="CW11" s="34"/>
      <c r="CX11" s="34"/>
      <c r="CY11" s="34"/>
      <c r="CZ11" s="34"/>
    </row>
    <row r="12" spans="1:105" s="53" customFormat="1" ht="12.75" customHeight="1" x14ac:dyDescent="0.2">
      <c r="A12" s="34"/>
      <c r="B12" s="34"/>
      <c r="C12" s="34"/>
      <c r="D12" s="179" t="str">
        <f>BL12</f>
        <v>PERIODO ACADÉMICO V</v>
      </c>
      <c r="E12" s="179" t="s">
        <v>77</v>
      </c>
      <c r="F12" s="179" t="s">
        <v>78</v>
      </c>
      <c r="G12" s="179" t="s">
        <v>79</v>
      </c>
      <c r="H12" s="179" t="s">
        <v>80</v>
      </c>
      <c r="I12" s="179" t="s">
        <v>81</v>
      </c>
      <c r="J12" s="179" t="s">
        <v>82</v>
      </c>
      <c r="K12" s="179" t="s">
        <v>83</v>
      </c>
      <c r="L12" s="179" t="s">
        <v>84</v>
      </c>
      <c r="M12" s="179" t="s">
        <v>85</v>
      </c>
      <c r="N12" s="179" t="s">
        <v>75</v>
      </c>
      <c r="O12" s="179" t="s">
        <v>70</v>
      </c>
      <c r="P12" s="179" t="s">
        <v>71</v>
      </c>
      <c r="Q12" s="179" t="s">
        <v>72</v>
      </c>
      <c r="R12" s="179" t="s">
        <v>73</v>
      </c>
      <c r="S12" s="179" t="s">
        <v>76</v>
      </c>
      <c r="T12" s="179" t="s">
        <v>74</v>
      </c>
      <c r="U12" s="179" t="s">
        <v>45</v>
      </c>
      <c r="V12" s="179" t="s">
        <v>46</v>
      </c>
      <c r="W12" s="179" t="s">
        <v>47</v>
      </c>
      <c r="X12" s="179" t="s">
        <v>86</v>
      </c>
      <c r="Y12" s="179" t="s">
        <v>87</v>
      </c>
      <c r="Z12" s="179" t="s">
        <v>88</v>
      </c>
      <c r="AA12" s="179" t="s">
        <v>89</v>
      </c>
      <c r="AB12" s="179" t="s">
        <v>90</v>
      </c>
      <c r="AC12" s="179" t="s">
        <v>69</v>
      </c>
      <c r="AD12" s="177"/>
      <c r="AE12" s="177"/>
      <c r="AF12" s="177"/>
      <c r="AG12" s="177"/>
      <c r="AH12" s="177"/>
      <c r="AI12" s="43"/>
      <c r="AJ12" s="198"/>
      <c r="AK12" s="198"/>
      <c r="AL12" s="198"/>
      <c r="AM12" s="198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43"/>
      <c r="AZ12" s="177"/>
      <c r="BA12" s="177"/>
      <c r="BB12" s="177"/>
      <c r="BC12" s="84"/>
      <c r="BD12" s="88"/>
      <c r="BE12" s="84"/>
      <c r="BF12" s="84"/>
      <c r="BG12" s="84"/>
      <c r="BH12" s="84"/>
      <c r="BI12" s="84"/>
      <c r="BJ12" s="43"/>
      <c r="BK12" s="33"/>
      <c r="BL12" s="190" t="s">
        <v>106</v>
      </c>
      <c r="BM12" s="190"/>
      <c r="BN12" s="190"/>
      <c r="BO12" s="190"/>
      <c r="BP12" s="190"/>
      <c r="BQ12" s="190"/>
      <c r="BR12" s="190"/>
      <c r="BS12" s="190"/>
      <c r="BT12" s="190"/>
      <c r="BU12" s="190"/>
      <c r="BV12" s="190"/>
      <c r="BW12" s="190"/>
      <c r="BX12" s="190"/>
      <c r="BY12" s="190"/>
      <c r="BZ12" s="190"/>
      <c r="CA12" s="178"/>
      <c r="CB12" s="178"/>
      <c r="CC12" s="178"/>
      <c r="CD12" s="178"/>
      <c r="CE12" s="178"/>
      <c r="CF12" s="178"/>
      <c r="CG12" s="184"/>
      <c r="CH12" s="184"/>
      <c r="CI12" s="184"/>
      <c r="CJ12" s="184"/>
      <c r="CK12" s="178"/>
      <c r="CL12" s="178"/>
      <c r="CM12" s="178"/>
      <c r="CN12" s="83"/>
      <c r="CO12" s="178"/>
      <c r="CP12" s="178"/>
      <c r="CQ12" s="34"/>
      <c r="CR12" s="34"/>
      <c r="CS12" s="84"/>
      <c r="CT12" s="33"/>
      <c r="CU12" s="34"/>
      <c r="CV12" s="34"/>
      <c r="CW12" s="34"/>
      <c r="CX12" s="34"/>
      <c r="CY12" s="34"/>
      <c r="CZ12" s="34"/>
    </row>
    <row r="13" spans="1:105" s="53" customFormat="1" ht="12.75" customHeight="1" x14ac:dyDescent="0.2">
      <c r="A13" s="34"/>
      <c r="B13" s="34"/>
      <c r="C13" s="34"/>
      <c r="D13" s="181" t="str">
        <f>'Constancia de notas del I al VI'!G56</f>
        <v>Contabilidad de Entidades Financieras</v>
      </c>
      <c r="E13" s="181" t="s">
        <v>77</v>
      </c>
      <c r="F13" s="181" t="s">
        <v>78</v>
      </c>
      <c r="G13" s="181" t="s">
        <v>79</v>
      </c>
      <c r="H13" s="181" t="s">
        <v>80</v>
      </c>
      <c r="I13" s="181" t="s">
        <v>81</v>
      </c>
      <c r="J13" s="181" t="s">
        <v>82</v>
      </c>
      <c r="K13" s="181" t="s">
        <v>83</v>
      </c>
      <c r="L13" s="181" t="s">
        <v>84</v>
      </c>
      <c r="M13" s="181" t="s">
        <v>85</v>
      </c>
      <c r="N13" s="181" t="s">
        <v>75</v>
      </c>
      <c r="O13" s="181" t="s">
        <v>70</v>
      </c>
      <c r="P13" s="181" t="s">
        <v>71</v>
      </c>
      <c r="Q13" s="181" t="s">
        <v>72</v>
      </c>
      <c r="R13" s="181" t="s">
        <v>73</v>
      </c>
      <c r="S13" s="181" t="s">
        <v>76</v>
      </c>
      <c r="T13" s="181" t="s">
        <v>74</v>
      </c>
      <c r="U13" s="181" t="s">
        <v>45</v>
      </c>
      <c r="V13" s="181" t="s">
        <v>46</v>
      </c>
      <c r="W13" s="181" t="s">
        <v>47</v>
      </c>
      <c r="X13" s="181" t="s">
        <v>86</v>
      </c>
      <c r="Y13" s="181" t="s">
        <v>87</v>
      </c>
      <c r="Z13" s="181" t="s">
        <v>88</v>
      </c>
      <c r="AA13" s="181" t="s">
        <v>89</v>
      </c>
      <c r="AB13" s="181" t="s">
        <v>90</v>
      </c>
      <c r="AC13" s="181" t="s">
        <v>69</v>
      </c>
      <c r="AD13" s="177">
        <v>5</v>
      </c>
      <c r="AE13" s="177">
        <v>5</v>
      </c>
      <c r="AF13" s="177">
        <v>5</v>
      </c>
      <c r="AG13" s="177">
        <v>5</v>
      </c>
      <c r="AH13" s="177">
        <v>5</v>
      </c>
      <c r="AI13" s="43"/>
      <c r="AJ13" s="198">
        <f>LARGE('Constancia de notas del I al VI'!K56:O56,1)</f>
        <v>16</v>
      </c>
      <c r="AK13" s="198"/>
      <c r="AL13" s="198"/>
      <c r="AM13" s="198"/>
      <c r="AN13" s="177" t="str">
        <f>VLOOKUP(AJ13,Hoja2!$A$1:$B$25,2,FALSE)</f>
        <v>Dieciséis</v>
      </c>
      <c r="AO13" s="177"/>
      <c r="AP13" s="177"/>
      <c r="AQ13" s="177"/>
      <c r="AR13" s="177"/>
      <c r="AS13" s="177"/>
      <c r="AT13" s="177"/>
      <c r="AU13" s="199" t="s">
        <v>172</v>
      </c>
      <c r="AV13" s="199"/>
      <c r="AW13" s="199"/>
      <c r="AX13" s="199"/>
      <c r="AY13" s="91"/>
      <c r="AZ13" s="177" t="s">
        <v>71</v>
      </c>
      <c r="BA13" s="177" t="s">
        <v>90</v>
      </c>
      <c r="BB13" s="177" t="s">
        <v>69</v>
      </c>
      <c r="BC13" s="84"/>
      <c r="BD13" s="88"/>
      <c r="BE13" s="84"/>
      <c r="BF13" s="84"/>
      <c r="BG13" s="84"/>
      <c r="BH13" s="84"/>
      <c r="BI13" s="84"/>
      <c r="BJ13" s="43"/>
      <c r="BK13" s="33"/>
      <c r="BL13" s="183" t="str">
        <f t="shared" ref="BL13:BL18" si="8">D13</f>
        <v>Contabilidad de Entidades Financieras</v>
      </c>
      <c r="BM13" s="183"/>
      <c r="BN13" s="183"/>
      <c r="BO13" s="183"/>
      <c r="BP13" s="183"/>
      <c r="BQ13" s="183"/>
      <c r="BR13" s="183"/>
      <c r="BS13" s="183"/>
      <c r="BT13" s="183"/>
      <c r="BU13" s="183"/>
      <c r="BV13" s="183"/>
      <c r="BW13" s="183"/>
      <c r="BX13" s="183"/>
      <c r="BY13" s="183"/>
      <c r="BZ13" s="183"/>
      <c r="CA13" s="178">
        <f t="shared" ref="CA13:CA18" si="9">AD13</f>
        <v>5</v>
      </c>
      <c r="CB13" s="178"/>
      <c r="CC13" s="178"/>
      <c r="CD13" s="194">
        <f t="shared" ref="CD13:CD18" si="10">AJ13</f>
        <v>16</v>
      </c>
      <c r="CE13" s="194" t="s">
        <v>70</v>
      </c>
      <c r="CF13" s="194" t="s">
        <v>71</v>
      </c>
      <c r="CG13" s="184" t="str">
        <f>VLOOKUP(CD13,Hoja2!$A$1:$B$25,2,FALSE)</f>
        <v>Dieciséis</v>
      </c>
      <c r="CH13" s="184"/>
      <c r="CI13" s="184"/>
      <c r="CJ13" s="184"/>
      <c r="CK13" s="74" t="str">
        <f>AU13</f>
        <v>2025-I</v>
      </c>
      <c r="CL13" s="74"/>
      <c r="CM13" s="74"/>
      <c r="CN13" s="83"/>
      <c r="CO13" s="178" t="s">
        <v>71</v>
      </c>
      <c r="CP13" s="178"/>
      <c r="CQ13" s="34"/>
      <c r="CR13" s="34"/>
      <c r="CS13" s="84"/>
      <c r="CT13" s="33"/>
      <c r="CU13" s="34"/>
      <c r="CV13" s="34"/>
      <c r="CW13" s="34"/>
      <c r="CX13" s="34"/>
      <c r="CY13" s="34"/>
      <c r="CZ13" s="34"/>
    </row>
    <row r="14" spans="1:105" s="53" customFormat="1" ht="12.75" customHeight="1" x14ac:dyDescent="0.2">
      <c r="A14" s="34"/>
      <c r="B14" s="34"/>
      <c r="C14" s="34"/>
      <c r="D14" s="181" t="str">
        <f>'Constancia de notas del I al VI'!G57</f>
        <v>Contabilidad para el Comercio Exterior</v>
      </c>
      <c r="E14" s="181" t="s">
        <v>77</v>
      </c>
      <c r="F14" s="181" t="s">
        <v>78</v>
      </c>
      <c r="G14" s="181" t="s">
        <v>79</v>
      </c>
      <c r="H14" s="181" t="s">
        <v>80</v>
      </c>
      <c r="I14" s="181" t="s">
        <v>81</v>
      </c>
      <c r="J14" s="181" t="s">
        <v>82</v>
      </c>
      <c r="K14" s="181" t="s">
        <v>83</v>
      </c>
      <c r="L14" s="181" t="s">
        <v>84</v>
      </c>
      <c r="M14" s="181" t="s">
        <v>85</v>
      </c>
      <c r="N14" s="181" t="s">
        <v>75</v>
      </c>
      <c r="O14" s="181" t="s">
        <v>70</v>
      </c>
      <c r="P14" s="181" t="s">
        <v>71</v>
      </c>
      <c r="Q14" s="181" t="s">
        <v>72</v>
      </c>
      <c r="R14" s="181" t="s">
        <v>73</v>
      </c>
      <c r="S14" s="181" t="s">
        <v>76</v>
      </c>
      <c r="T14" s="181" t="s">
        <v>74</v>
      </c>
      <c r="U14" s="181" t="s">
        <v>45</v>
      </c>
      <c r="V14" s="181" t="s">
        <v>46</v>
      </c>
      <c r="W14" s="181" t="s">
        <v>47</v>
      </c>
      <c r="X14" s="181" t="s">
        <v>86</v>
      </c>
      <c r="Y14" s="181" t="s">
        <v>87</v>
      </c>
      <c r="Z14" s="181" t="s">
        <v>88</v>
      </c>
      <c r="AA14" s="181" t="s">
        <v>89</v>
      </c>
      <c r="AB14" s="181" t="s">
        <v>90</v>
      </c>
      <c r="AC14" s="181" t="s">
        <v>69</v>
      </c>
      <c r="AD14" s="177">
        <v>2</v>
      </c>
      <c r="AE14" s="177">
        <v>2</v>
      </c>
      <c r="AF14" s="177">
        <v>2</v>
      </c>
      <c r="AG14" s="177">
        <v>2</v>
      </c>
      <c r="AH14" s="177">
        <v>2</v>
      </c>
      <c r="AI14" s="43"/>
      <c r="AJ14" s="198">
        <f>LARGE('Constancia de notas del I al VI'!K57:O57,1)</f>
        <v>16</v>
      </c>
      <c r="AK14" s="198"/>
      <c r="AL14" s="198"/>
      <c r="AM14" s="198"/>
      <c r="AN14" s="177" t="str">
        <f>VLOOKUP(AJ14,Hoja2!$A$1:$B$25,2,FALSE)</f>
        <v>Dieciséis</v>
      </c>
      <c r="AO14" s="177"/>
      <c r="AP14" s="177"/>
      <c r="AQ14" s="177"/>
      <c r="AR14" s="177"/>
      <c r="AS14" s="177"/>
      <c r="AT14" s="177"/>
      <c r="AU14" s="199" t="s">
        <v>172</v>
      </c>
      <c r="AV14" s="199"/>
      <c r="AW14" s="199"/>
      <c r="AX14" s="199"/>
      <c r="AY14" s="91"/>
      <c r="AZ14" s="177" t="s">
        <v>71</v>
      </c>
      <c r="BA14" s="177" t="s">
        <v>90</v>
      </c>
      <c r="BB14" s="177" t="s">
        <v>69</v>
      </c>
      <c r="BC14" s="84"/>
      <c r="BD14" s="88"/>
      <c r="BE14" s="84"/>
      <c r="BF14" s="84"/>
      <c r="BG14" s="84"/>
      <c r="BH14" s="84"/>
      <c r="BI14" s="84"/>
      <c r="BJ14" s="43"/>
      <c r="BK14" s="33"/>
      <c r="BL14" s="183" t="str">
        <f t="shared" si="8"/>
        <v>Contabilidad para el Comercio Exterior</v>
      </c>
      <c r="BM14" s="183"/>
      <c r="BN14" s="183"/>
      <c r="BO14" s="183"/>
      <c r="BP14" s="183"/>
      <c r="BQ14" s="183"/>
      <c r="BR14" s="183"/>
      <c r="BS14" s="183"/>
      <c r="BT14" s="183"/>
      <c r="BU14" s="183"/>
      <c r="BV14" s="183"/>
      <c r="BW14" s="183"/>
      <c r="BX14" s="183"/>
      <c r="BY14" s="183"/>
      <c r="BZ14" s="183"/>
      <c r="CA14" s="178">
        <f t="shared" si="9"/>
        <v>2</v>
      </c>
      <c r="CB14" s="178"/>
      <c r="CC14" s="178"/>
      <c r="CD14" s="194">
        <f t="shared" si="10"/>
        <v>16</v>
      </c>
      <c r="CE14" s="194" t="s">
        <v>70</v>
      </c>
      <c r="CF14" s="194" t="s">
        <v>71</v>
      </c>
      <c r="CG14" s="184" t="str">
        <f>VLOOKUP(CD14,Hoja2!$A$1:$B$25,2,FALSE)</f>
        <v>Dieciséis</v>
      </c>
      <c r="CH14" s="184"/>
      <c r="CI14" s="184"/>
      <c r="CJ14" s="184"/>
      <c r="CK14" s="74" t="str">
        <f t="shared" ref="CK14:CK18" si="11">AU14</f>
        <v>2025-I</v>
      </c>
      <c r="CL14" s="74"/>
      <c r="CN14" s="83"/>
      <c r="CO14" s="178" t="s">
        <v>71</v>
      </c>
      <c r="CP14" s="178"/>
      <c r="CQ14" s="34"/>
      <c r="CR14" s="34"/>
      <c r="CS14" s="84"/>
      <c r="CT14" s="33"/>
      <c r="CU14" s="34"/>
      <c r="CV14" s="34"/>
      <c r="CW14" s="34"/>
      <c r="CX14" s="34"/>
      <c r="CY14" s="34"/>
      <c r="CZ14" s="34"/>
    </row>
    <row r="15" spans="1:105" s="53" customFormat="1" ht="12.75" customHeight="1" x14ac:dyDescent="0.2">
      <c r="A15" s="34"/>
      <c r="B15" s="34"/>
      <c r="C15" s="34"/>
      <c r="D15" s="181" t="str">
        <f>'Constancia de notas del I al VI'!G58</f>
        <v>Creatividad empresarial</v>
      </c>
      <c r="E15" s="181" t="s">
        <v>77</v>
      </c>
      <c r="F15" s="181" t="s">
        <v>78</v>
      </c>
      <c r="G15" s="181" t="s">
        <v>79</v>
      </c>
      <c r="H15" s="181" t="s">
        <v>80</v>
      </c>
      <c r="I15" s="181" t="s">
        <v>81</v>
      </c>
      <c r="J15" s="181" t="s">
        <v>82</v>
      </c>
      <c r="K15" s="181" t="s">
        <v>83</v>
      </c>
      <c r="L15" s="181" t="s">
        <v>84</v>
      </c>
      <c r="M15" s="181" t="s">
        <v>85</v>
      </c>
      <c r="N15" s="181" t="s">
        <v>75</v>
      </c>
      <c r="O15" s="181" t="s">
        <v>70</v>
      </c>
      <c r="P15" s="181" t="s">
        <v>71</v>
      </c>
      <c r="Q15" s="181" t="s">
        <v>72</v>
      </c>
      <c r="R15" s="181" t="s">
        <v>73</v>
      </c>
      <c r="S15" s="181" t="s">
        <v>76</v>
      </c>
      <c r="T15" s="181" t="s">
        <v>74</v>
      </c>
      <c r="U15" s="181" t="s">
        <v>45</v>
      </c>
      <c r="V15" s="181" t="s">
        <v>46</v>
      </c>
      <c r="W15" s="181" t="s">
        <v>47</v>
      </c>
      <c r="X15" s="181" t="s">
        <v>86</v>
      </c>
      <c r="Y15" s="181" t="s">
        <v>87</v>
      </c>
      <c r="Z15" s="181" t="s">
        <v>88</v>
      </c>
      <c r="AA15" s="181" t="s">
        <v>89</v>
      </c>
      <c r="AB15" s="181" t="s">
        <v>90</v>
      </c>
      <c r="AC15" s="181" t="s">
        <v>69</v>
      </c>
      <c r="AD15" s="177">
        <v>2</v>
      </c>
      <c r="AE15" s="177">
        <v>2</v>
      </c>
      <c r="AF15" s="177">
        <v>2</v>
      </c>
      <c r="AG15" s="177">
        <v>2</v>
      </c>
      <c r="AH15" s="177">
        <v>2</v>
      </c>
      <c r="AI15" s="43"/>
      <c r="AJ15" s="198">
        <f>LARGE('Constancia de notas del I al VI'!K58:O58,1)</f>
        <v>14</v>
      </c>
      <c r="AK15" s="198"/>
      <c r="AL15" s="198"/>
      <c r="AM15" s="198"/>
      <c r="AN15" s="177" t="str">
        <f>VLOOKUP(AJ15,Hoja2!$A$1:$B$25,2,FALSE)</f>
        <v>Catorce</v>
      </c>
      <c r="AO15" s="177"/>
      <c r="AP15" s="177"/>
      <c r="AQ15" s="177"/>
      <c r="AR15" s="177"/>
      <c r="AS15" s="177"/>
      <c r="AT15" s="177"/>
      <c r="AU15" s="199" t="s">
        <v>172</v>
      </c>
      <c r="AV15" s="199"/>
      <c r="AW15" s="199"/>
      <c r="AX15" s="199"/>
      <c r="AY15" s="91"/>
      <c r="AZ15" s="177" t="s">
        <v>71</v>
      </c>
      <c r="BA15" s="177" t="s">
        <v>90</v>
      </c>
      <c r="BB15" s="177" t="s">
        <v>69</v>
      </c>
      <c r="BC15" s="84"/>
      <c r="BD15" s="88"/>
      <c r="BE15" s="84"/>
      <c r="BF15" s="84"/>
      <c r="BG15" s="84"/>
      <c r="BH15" s="84"/>
      <c r="BI15" s="84"/>
      <c r="BJ15" s="84"/>
      <c r="BK15" s="33"/>
      <c r="BL15" s="183" t="str">
        <f t="shared" si="8"/>
        <v>Creatividad empresarial</v>
      </c>
      <c r="BM15" s="183"/>
      <c r="BN15" s="183"/>
      <c r="BO15" s="183"/>
      <c r="BP15" s="183"/>
      <c r="BQ15" s="183"/>
      <c r="BR15" s="183"/>
      <c r="BS15" s="183"/>
      <c r="BT15" s="183"/>
      <c r="BU15" s="183"/>
      <c r="BV15" s="183"/>
      <c r="BW15" s="183"/>
      <c r="BX15" s="183"/>
      <c r="BY15" s="183"/>
      <c r="BZ15" s="183"/>
      <c r="CA15" s="178">
        <f t="shared" si="9"/>
        <v>2</v>
      </c>
      <c r="CB15" s="178"/>
      <c r="CC15" s="178"/>
      <c r="CD15" s="194">
        <f t="shared" si="10"/>
        <v>14</v>
      </c>
      <c r="CE15" s="194" t="s">
        <v>70</v>
      </c>
      <c r="CF15" s="194" t="s">
        <v>71</v>
      </c>
      <c r="CG15" s="184" t="str">
        <f>VLOOKUP(CD15,Hoja2!$A$1:$B$25,2,FALSE)</f>
        <v>Catorce</v>
      </c>
      <c r="CH15" s="184"/>
      <c r="CI15" s="184"/>
      <c r="CJ15" s="184"/>
      <c r="CK15" s="74" t="str">
        <f t="shared" si="11"/>
        <v>2025-I</v>
      </c>
      <c r="CL15" s="74"/>
      <c r="CM15" s="74"/>
      <c r="CN15" s="83"/>
      <c r="CO15" s="178" t="s">
        <v>71</v>
      </c>
      <c r="CP15" s="178"/>
      <c r="CQ15" s="34"/>
      <c r="CR15" s="34"/>
      <c r="CS15" s="84"/>
      <c r="CT15" s="33"/>
      <c r="CU15" s="34"/>
      <c r="CV15" s="34"/>
      <c r="CW15" s="34"/>
      <c r="CX15" s="34"/>
      <c r="CY15" s="34"/>
      <c r="CZ15" s="34"/>
    </row>
    <row r="16" spans="1:105" s="53" customFormat="1" ht="12.75" customHeight="1" x14ac:dyDescent="0.2">
      <c r="A16" s="34"/>
      <c r="B16" s="34"/>
      <c r="C16" s="34"/>
      <c r="D16" s="181" t="str">
        <f>'Constancia de notas del I al VI'!G59</f>
        <v>Emprendimiento</v>
      </c>
      <c r="E16" s="181" t="s">
        <v>77</v>
      </c>
      <c r="F16" s="181" t="s">
        <v>78</v>
      </c>
      <c r="G16" s="181" t="s">
        <v>79</v>
      </c>
      <c r="H16" s="181" t="s">
        <v>80</v>
      </c>
      <c r="I16" s="181" t="s">
        <v>81</v>
      </c>
      <c r="J16" s="181" t="s">
        <v>82</v>
      </c>
      <c r="K16" s="181" t="s">
        <v>83</v>
      </c>
      <c r="L16" s="181" t="s">
        <v>84</v>
      </c>
      <c r="M16" s="181" t="s">
        <v>85</v>
      </c>
      <c r="N16" s="181" t="s">
        <v>75</v>
      </c>
      <c r="O16" s="181" t="s">
        <v>70</v>
      </c>
      <c r="P16" s="181" t="s">
        <v>71</v>
      </c>
      <c r="Q16" s="181" t="s">
        <v>72</v>
      </c>
      <c r="R16" s="181" t="s">
        <v>73</v>
      </c>
      <c r="S16" s="181" t="s">
        <v>76</v>
      </c>
      <c r="T16" s="181" t="s">
        <v>74</v>
      </c>
      <c r="U16" s="181" t="s">
        <v>45</v>
      </c>
      <c r="V16" s="181" t="s">
        <v>46</v>
      </c>
      <c r="W16" s="181" t="s">
        <v>47</v>
      </c>
      <c r="X16" s="181" t="s">
        <v>86</v>
      </c>
      <c r="Y16" s="181" t="s">
        <v>87</v>
      </c>
      <c r="Z16" s="181" t="s">
        <v>88</v>
      </c>
      <c r="AA16" s="181" t="s">
        <v>89</v>
      </c>
      <c r="AB16" s="181" t="s">
        <v>90</v>
      </c>
      <c r="AC16" s="181" t="s">
        <v>69</v>
      </c>
      <c r="AD16" s="177">
        <v>2</v>
      </c>
      <c r="AE16" s="177">
        <v>2</v>
      </c>
      <c r="AF16" s="177">
        <v>2</v>
      </c>
      <c r="AG16" s="177">
        <v>2</v>
      </c>
      <c r="AH16" s="177">
        <v>2</v>
      </c>
      <c r="AI16" s="43"/>
      <c r="AJ16" s="198">
        <f>LARGE('Constancia de notas del I al VI'!K59:O59,1)</f>
        <v>18</v>
      </c>
      <c r="AK16" s="198"/>
      <c r="AL16" s="198"/>
      <c r="AM16" s="198"/>
      <c r="AN16" s="177" t="str">
        <f>VLOOKUP(AJ16,Hoja2!$A$1:$B$25,2,FALSE)</f>
        <v>Dieciocho</v>
      </c>
      <c r="AO16" s="177"/>
      <c r="AP16" s="177"/>
      <c r="AQ16" s="177"/>
      <c r="AR16" s="177"/>
      <c r="AS16" s="177"/>
      <c r="AT16" s="177"/>
      <c r="AU16" s="199" t="s">
        <v>172</v>
      </c>
      <c r="AV16" s="199"/>
      <c r="AW16" s="199"/>
      <c r="AX16" s="199"/>
      <c r="AY16" s="43"/>
      <c r="AZ16" s="177" t="s">
        <v>71</v>
      </c>
      <c r="BA16" s="177" t="s">
        <v>90</v>
      </c>
      <c r="BB16" s="177" t="s">
        <v>69</v>
      </c>
      <c r="BC16" s="84"/>
      <c r="BD16" s="88"/>
      <c r="BE16" s="84"/>
      <c r="BF16" s="84"/>
      <c r="BG16" s="84"/>
      <c r="BH16" s="84"/>
      <c r="BI16" s="84"/>
      <c r="BJ16" s="84"/>
      <c r="BK16" s="33"/>
      <c r="BL16" s="183" t="str">
        <f t="shared" si="8"/>
        <v>Emprendimiento</v>
      </c>
      <c r="BM16" s="183"/>
      <c r="BN16" s="183"/>
      <c r="BO16" s="183"/>
      <c r="BP16" s="183"/>
      <c r="BQ16" s="183"/>
      <c r="BR16" s="183"/>
      <c r="BS16" s="183"/>
      <c r="BT16" s="183"/>
      <c r="BU16" s="183"/>
      <c r="BV16" s="183"/>
      <c r="BW16" s="183"/>
      <c r="BX16" s="183"/>
      <c r="BY16" s="183"/>
      <c r="BZ16" s="183"/>
      <c r="CA16" s="178">
        <f t="shared" si="9"/>
        <v>2</v>
      </c>
      <c r="CB16" s="178"/>
      <c r="CC16" s="178"/>
      <c r="CD16" s="194">
        <f t="shared" si="10"/>
        <v>18</v>
      </c>
      <c r="CE16" s="194" t="s">
        <v>70</v>
      </c>
      <c r="CF16" s="194" t="s">
        <v>71</v>
      </c>
      <c r="CG16" s="184" t="str">
        <f>VLOOKUP(CD16,Hoja2!$A$1:$B$25,2,FALSE)</f>
        <v>Dieciocho</v>
      </c>
      <c r="CH16" s="184"/>
      <c r="CI16" s="184"/>
      <c r="CJ16" s="184"/>
      <c r="CK16" s="74" t="str">
        <f t="shared" si="11"/>
        <v>2025-I</v>
      </c>
      <c r="CL16" s="74"/>
      <c r="CM16" s="74"/>
      <c r="CN16" s="83"/>
      <c r="CO16" s="178" t="s">
        <v>71</v>
      </c>
      <c r="CP16" s="178"/>
      <c r="CQ16" s="34"/>
      <c r="CR16" s="34"/>
      <c r="CS16" s="84"/>
      <c r="CT16" s="33"/>
      <c r="CU16" s="34"/>
      <c r="CV16" s="34"/>
      <c r="CW16" s="34"/>
      <c r="CX16" s="34"/>
      <c r="CY16" s="34"/>
      <c r="CZ16" s="34"/>
    </row>
    <row r="17" spans="1:104" s="53" customFormat="1" ht="12.75" customHeight="1" x14ac:dyDescent="0.2">
      <c r="A17" s="34"/>
      <c r="B17" s="34"/>
      <c r="C17" s="34"/>
      <c r="D17" s="181" t="str">
        <f>'Constancia de notas del I al VI'!G60</f>
        <v>Finanzas Empresariales</v>
      </c>
      <c r="E17" s="181" t="s">
        <v>77</v>
      </c>
      <c r="F17" s="181" t="s">
        <v>78</v>
      </c>
      <c r="G17" s="181" t="s">
        <v>79</v>
      </c>
      <c r="H17" s="181" t="s">
        <v>80</v>
      </c>
      <c r="I17" s="181" t="s">
        <v>81</v>
      </c>
      <c r="J17" s="181" t="s">
        <v>82</v>
      </c>
      <c r="K17" s="181" t="s">
        <v>83</v>
      </c>
      <c r="L17" s="181" t="s">
        <v>84</v>
      </c>
      <c r="M17" s="181" t="s">
        <v>85</v>
      </c>
      <c r="N17" s="181" t="s">
        <v>75</v>
      </c>
      <c r="O17" s="181" t="s">
        <v>70</v>
      </c>
      <c r="P17" s="181" t="s">
        <v>71</v>
      </c>
      <c r="Q17" s="181" t="s">
        <v>72</v>
      </c>
      <c r="R17" s="181" t="s">
        <v>73</v>
      </c>
      <c r="S17" s="181" t="s">
        <v>76</v>
      </c>
      <c r="T17" s="181" t="s">
        <v>74</v>
      </c>
      <c r="U17" s="181" t="s">
        <v>45</v>
      </c>
      <c r="V17" s="181" t="s">
        <v>46</v>
      </c>
      <c r="W17" s="181" t="s">
        <v>47</v>
      </c>
      <c r="X17" s="181" t="s">
        <v>86</v>
      </c>
      <c r="Y17" s="181" t="s">
        <v>87</v>
      </c>
      <c r="Z17" s="181" t="s">
        <v>88</v>
      </c>
      <c r="AA17" s="181" t="s">
        <v>89</v>
      </c>
      <c r="AB17" s="181" t="s">
        <v>90</v>
      </c>
      <c r="AC17" s="181" t="s">
        <v>69</v>
      </c>
      <c r="AD17" s="177">
        <v>3</v>
      </c>
      <c r="AE17" s="177">
        <v>3</v>
      </c>
      <c r="AF17" s="177">
        <v>3</v>
      </c>
      <c r="AG17" s="177">
        <v>3</v>
      </c>
      <c r="AH17" s="177">
        <v>3</v>
      </c>
      <c r="AI17" s="43"/>
      <c r="AJ17" s="198">
        <f>LARGE('Constancia de notas del I al VI'!K60:O60,1)</f>
        <v>14</v>
      </c>
      <c r="AK17" s="198"/>
      <c r="AL17" s="198"/>
      <c r="AM17" s="198"/>
      <c r="AN17" s="177" t="str">
        <f>VLOOKUP(AJ17,Hoja2!$A$1:$B$25,2,FALSE)</f>
        <v>Catorce</v>
      </c>
      <c r="AO17" s="177"/>
      <c r="AP17" s="177"/>
      <c r="AQ17" s="177"/>
      <c r="AR17" s="177"/>
      <c r="AS17" s="177"/>
      <c r="AT17" s="177"/>
      <c r="AU17" s="199" t="s">
        <v>172</v>
      </c>
      <c r="AV17" s="199"/>
      <c r="AW17" s="199"/>
      <c r="AX17" s="199"/>
      <c r="AY17" s="43"/>
      <c r="AZ17" s="177" t="s">
        <v>71</v>
      </c>
      <c r="BA17" s="177" t="s">
        <v>90</v>
      </c>
      <c r="BB17" s="177" t="s">
        <v>69</v>
      </c>
      <c r="BC17" s="84"/>
      <c r="BD17" s="92" t="s">
        <v>118</v>
      </c>
      <c r="BE17" s="84"/>
      <c r="BF17" s="84"/>
      <c r="BG17" s="84"/>
      <c r="BH17" s="84"/>
      <c r="BI17" s="84"/>
      <c r="BJ17" s="84"/>
      <c r="BK17" s="33"/>
      <c r="BL17" s="183" t="str">
        <f t="shared" si="8"/>
        <v>Finanzas Empresariales</v>
      </c>
      <c r="BM17" s="183"/>
      <c r="BN17" s="183"/>
      <c r="BO17" s="183"/>
      <c r="BP17" s="183"/>
      <c r="BQ17" s="183"/>
      <c r="BR17" s="183"/>
      <c r="BS17" s="183"/>
      <c r="BT17" s="183"/>
      <c r="BU17" s="183"/>
      <c r="BV17" s="183"/>
      <c r="BW17" s="183"/>
      <c r="BX17" s="183"/>
      <c r="BY17" s="183"/>
      <c r="BZ17" s="183"/>
      <c r="CA17" s="178">
        <f t="shared" si="9"/>
        <v>3</v>
      </c>
      <c r="CB17" s="178"/>
      <c r="CC17" s="178"/>
      <c r="CD17" s="194">
        <f t="shared" si="10"/>
        <v>14</v>
      </c>
      <c r="CE17" s="194" t="s">
        <v>70</v>
      </c>
      <c r="CF17" s="194" t="s">
        <v>71</v>
      </c>
      <c r="CG17" s="184" t="str">
        <f>VLOOKUP(CD17,Hoja2!$A$1:$B$25,2,FALSE)</f>
        <v>Catorce</v>
      </c>
      <c r="CH17" s="184"/>
      <c r="CI17" s="184"/>
      <c r="CJ17" s="184"/>
      <c r="CK17" s="74" t="str">
        <f t="shared" si="11"/>
        <v>2025-I</v>
      </c>
      <c r="CL17" s="74"/>
      <c r="CM17" s="74"/>
      <c r="CN17" s="83"/>
      <c r="CO17" s="178" t="s">
        <v>71</v>
      </c>
      <c r="CP17" s="178"/>
      <c r="CQ17" s="34"/>
      <c r="CR17" s="34"/>
      <c r="CS17" s="80" t="s">
        <v>118</v>
      </c>
      <c r="CT17" s="33"/>
      <c r="CU17" s="34"/>
      <c r="CV17" s="34"/>
      <c r="CW17" s="34"/>
      <c r="CX17" s="34"/>
      <c r="CY17" s="34"/>
      <c r="CZ17" s="34"/>
    </row>
    <row r="18" spans="1:104" s="53" customFormat="1" ht="12.75" customHeight="1" x14ac:dyDescent="0.2">
      <c r="A18" s="34"/>
      <c r="B18" s="34"/>
      <c r="C18" s="34"/>
      <c r="D18" s="181" t="str">
        <f>'Constancia de notas del I al VI'!G61</f>
        <v>Formulacion de Estados Financieros</v>
      </c>
      <c r="E18" s="181" t="s">
        <v>77</v>
      </c>
      <c r="F18" s="181" t="s">
        <v>78</v>
      </c>
      <c r="G18" s="181" t="s">
        <v>79</v>
      </c>
      <c r="H18" s="181" t="s">
        <v>80</v>
      </c>
      <c r="I18" s="181" t="s">
        <v>81</v>
      </c>
      <c r="J18" s="181" t="s">
        <v>82</v>
      </c>
      <c r="K18" s="181" t="s">
        <v>83</v>
      </c>
      <c r="L18" s="181" t="s">
        <v>84</v>
      </c>
      <c r="M18" s="181" t="s">
        <v>85</v>
      </c>
      <c r="N18" s="181" t="s">
        <v>75</v>
      </c>
      <c r="O18" s="181" t="s">
        <v>70</v>
      </c>
      <c r="P18" s="181" t="s">
        <v>71</v>
      </c>
      <c r="Q18" s="181" t="s">
        <v>72</v>
      </c>
      <c r="R18" s="181" t="s">
        <v>73</v>
      </c>
      <c r="S18" s="181" t="s">
        <v>76</v>
      </c>
      <c r="T18" s="181" t="s">
        <v>74</v>
      </c>
      <c r="U18" s="181" t="s">
        <v>45</v>
      </c>
      <c r="V18" s="181" t="s">
        <v>46</v>
      </c>
      <c r="W18" s="181" t="s">
        <v>47</v>
      </c>
      <c r="X18" s="181" t="s">
        <v>86</v>
      </c>
      <c r="Y18" s="181" t="s">
        <v>87</v>
      </c>
      <c r="Z18" s="181" t="s">
        <v>88</v>
      </c>
      <c r="AA18" s="181" t="s">
        <v>89</v>
      </c>
      <c r="AB18" s="181" t="s">
        <v>90</v>
      </c>
      <c r="AC18" s="181" t="s">
        <v>69</v>
      </c>
      <c r="AD18" s="177">
        <v>3</v>
      </c>
      <c r="AE18" s="177">
        <v>3</v>
      </c>
      <c r="AF18" s="177">
        <v>3</v>
      </c>
      <c r="AG18" s="177">
        <v>3</v>
      </c>
      <c r="AH18" s="177">
        <v>3</v>
      </c>
      <c r="AI18" s="43"/>
      <c r="AJ18" s="198">
        <f>LARGE('Constancia de notas del I al VI'!K61:O61,1)</f>
        <v>16</v>
      </c>
      <c r="AK18" s="198"/>
      <c r="AL18" s="198"/>
      <c r="AM18" s="198"/>
      <c r="AN18" s="177" t="str">
        <f>VLOOKUP(AJ18,Hoja2!$A$1:$B$25,2,FALSE)</f>
        <v>Dieciséis</v>
      </c>
      <c r="AO18" s="177"/>
      <c r="AP18" s="177"/>
      <c r="AQ18" s="177"/>
      <c r="AR18" s="177"/>
      <c r="AS18" s="177"/>
      <c r="AT18" s="177"/>
      <c r="AU18" s="199" t="s">
        <v>172</v>
      </c>
      <c r="AV18" s="199"/>
      <c r="AW18" s="199"/>
      <c r="AX18" s="199"/>
      <c r="AY18" s="43"/>
      <c r="AZ18" s="177" t="s">
        <v>71</v>
      </c>
      <c r="BA18" s="177" t="s">
        <v>90</v>
      </c>
      <c r="BB18" s="177" t="s">
        <v>69</v>
      </c>
      <c r="BC18" s="84"/>
      <c r="BD18" s="88"/>
      <c r="BE18" s="84"/>
      <c r="BF18" s="84"/>
      <c r="BG18" s="84"/>
      <c r="BH18" s="84"/>
      <c r="BI18" s="84"/>
      <c r="BJ18" s="84"/>
      <c r="BK18" s="33"/>
      <c r="BL18" s="183" t="str">
        <f t="shared" si="8"/>
        <v>Formulacion de Estados Financieros</v>
      </c>
      <c r="BM18" s="183"/>
      <c r="BN18" s="183"/>
      <c r="BO18" s="183"/>
      <c r="BP18" s="183"/>
      <c r="BQ18" s="183"/>
      <c r="BR18" s="183"/>
      <c r="BS18" s="183"/>
      <c r="BT18" s="183"/>
      <c r="BU18" s="183"/>
      <c r="BV18" s="183"/>
      <c r="BW18" s="183"/>
      <c r="BX18" s="183"/>
      <c r="BY18" s="183"/>
      <c r="BZ18" s="183"/>
      <c r="CA18" s="178">
        <f t="shared" si="9"/>
        <v>3</v>
      </c>
      <c r="CB18" s="178"/>
      <c r="CC18" s="178"/>
      <c r="CD18" s="194">
        <f t="shared" si="10"/>
        <v>16</v>
      </c>
      <c r="CE18" s="194" t="s">
        <v>70</v>
      </c>
      <c r="CF18" s="194" t="s">
        <v>71</v>
      </c>
      <c r="CG18" s="184" t="str">
        <f>VLOOKUP(CD18,Hoja2!$A$1:$B$25,2,FALSE)</f>
        <v>Dieciséis</v>
      </c>
      <c r="CH18" s="184"/>
      <c r="CI18" s="184"/>
      <c r="CJ18" s="184"/>
      <c r="CK18" s="74" t="str">
        <f t="shared" si="11"/>
        <v>2025-I</v>
      </c>
      <c r="CL18" s="74"/>
      <c r="CM18" s="74"/>
      <c r="CN18" s="83"/>
      <c r="CO18" s="178" t="s">
        <v>71</v>
      </c>
      <c r="CP18" s="178"/>
      <c r="CQ18" s="34"/>
      <c r="CR18" s="34"/>
      <c r="CS18" s="88"/>
      <c r="CT18" s="33"/>
      <c r="CU18" s="34"/>
      <c r="CV18" s="34"/>
      <c r="CW18" s="34"/>
      <c r="CX18" s="34"/>
      <c r="CY18" s="34"/>
      <c r="CZ18" s="34"/>
    </row>
    <row r="19" spans="1:104" s="53" customFormat="1" ht="12.75" customHeight="1" x14ac:dyDescent="0.2">
      <c r="A19" s="34"/>
      <c r="B19" s="34"/>
      <c r="C19" s="34"/>
      <c r="D19" s="181" t="str">
        <f>'Constancia de notas del I al VI'!G62</f>
        <v>Fundamentos de Auditoria</v>
      </c>
      <c r="E19" s="181" t="s">
        <v>77</v>
      </c>
      <c r="F19" s="181" t="s">
        <v>78</v>
      </c>
      <c r="G19" s="181" t="s">
        <v>79</v>
      </c>
      <c r="H19" s="181" t="s">
        <v>80</v>
      </c>
      <c r="I19" s="181" t="s">
        <v>81</v>
      </c>
      <c r="J19" s="181" t="s">
        <v>82</v>
      </c>
      <c r="K19" s="181" t="s">
        <v>83</v>
      </c>
      <c r="L19" s="181" t="s">
        <v>84</v>
      </c>
      <c r="M19" s="181" t="s">
        <v>85</v>
      </c>
      <c r="N19" s="181" t="s">
        <v>75</v>
      </c>
      <c r="O19" s="181" t="s">
        <v>70</v>
      </c>
      <c r="P19" s="181" t="s">
        <v>71</v>
      </c>
      <c r="Q19" s="181" t="s">
        <v>72</v>
      </c>
      <c r="R19" s="181" t="s">
        <v>73</v>
      </c>
      <c r="S19" s="181" t="s">
        <v>76</v>
      </c>
      <c r="T19" s="181" t="s">
        <v>74</v>
      </c>
      <c r="U19" s="181" t="s">
        <v>45</v>
      </c>
      <c r="V19" s="181" t="s">
        <v>46</v>
      </c>
      <c r="W19" s="181" t="s">
        <v>47</v>
      </c>
      <c r="X19" s="181" t="s">
        <v>86</v>
      </c>
      <c r="Y19" s="181" t="s">
        <v>87</v>
      </c>
      <c r="Z19" s="181" t="s">
        <v>88</v>
      </c>
      <c r="AA19" s="181" t="s">
        <v>89</v>
      </c>
      <c r="AB19" s="181" t="s">
        <v>90</v>
      </c>
      <c r="AC19" s="181" t="s">
        <v>69</v>
      </c>
      <c r="AD19" s="177">
        <v>3</v>
      </c>
      <c r="AE19" s="177">
        <v>3</v>
      </c>
      <c r="AF19" s="177">
        <v>3</v>
      </c>
      <c r="AG19" s="177">
        <v>3</v>
      </c>
      <c r="AH19" s="177">
        <v>3</v>
      </c>
      <c r="AI19" s="43"/>
      <c r="AJ19" s="198">
        <f>LARGE('Constancia de notas del I al VI'!K62:O62,1)</f>
        <v>14</v>
      </c>
      <c r="AK19" s="198"/>
      <c r="AL19" s="198"/>
      <c r="AM19" s="198"/>
      <c r="AN19" s="177" t="str">
        <f>VLOOKUP(AJ19,Hoja2!$A$1:$B$25,2,FALSE)</f>
        <v>Catorce</v>
      </c>
      <c r="AO19" s="177"/>
      <c r="AP19" s="177"/>
      <c r="AQ19" s="177"/>
      <c r="AR19" s="177"/>
      <c r="AS19" s="177"/>
      <c r="AT19" s="177"/>
      <c r="AU19" s="199" t="s">
        <v>172</v>
      </c>
      <c r="AV19" s="199"/>
      <c r="AW19" s="199"/>
      <c r="AX19" s="199"/>
      <c r="AY19" s="43"/>
      <c r="AZ19" s="177" t="s">
        <v>71</v>
      </c>
      <c r="BA19" s="177" t="s">
        <v>90</v>
      </c>
      <c r="BB19" s="177" t="s">
        <v>69</v>
      </c>
      <c r="BC19" s="84"/>
      <c r="BD19" s="88"/>
      <c r="BE19" s="84"/>
      <c r="BF19" s="84"/>
      <c r="BG19" s="84"/>
      <c r="BH19" s="84"/>
      <c r="BI19" s="84"/>
      <c r="BJ19" s="84"/>
      <c r="BK19" s="33"/>
      <c r="BL19" s="183" t="str">
        <f t="shared" ref="BL19" si="12">D19</f>
        <v>Fundamentos de Auditoria</v>
      </c>
      <c r="BM19" s="183"/>
      <c r="BN19" s="183"/>
      <c r="BO19" s="183"/>
      <c r="BP19" s="183"/>
      <c r="BQ19" s="183"/>
      <c r="BR19" s="183"/>
      <c r="BS19" s="183"/>
      <c r="BT19" s="183"/>
      <c r="BU19" s="183"/>
      <c r="BV19" s="183"/>
      <c r="BW19" s="183"/>
      <c r="BX19" s="183"/>
      <c r="BY19" s="183"/>
      <c r="BZ19" s="183"/>
      <c r="CA19" s="178">
        <f t="shared" ref="CA19" si="13">AD19</f>
        <v>3</v>
      </c>
      <c r="CB19" s="178"/>
      <c r="CC19" s="178"/>
      <c r="CD19" s="194">
        <f t="shared" ref="CD19" si="14">AJ19</f>
        <v>14</v>
      </c>
      <c r="CE19" s="194" t="s">
        <v>70</v>
      </c>
      <c r="CF19" s="194" t="s">
        <v>71</v>
      </c>
      <c r="CG19" s="184" t="str">
        <f>VLOOKUP(CD19,Hoja2!$A$1:$B$25,2,FALSE)</f>
        <v>Catorce</v>
      </c>
      <c r="CH19" s="184"/>
      <c r="CI19" s="184"/>
      <c r="CJ19" s="184"/>
      <c r="CK19" s="74" t="str">
        <f t="shared" ref="CK19" si="15">AU19</f>
        <v>2025-I</v>
      </c>
      <c r="CL19" s="74"/>
      <c r="CM19" s="74"/>
      <c r="CN19" s="83"/>
      <c r="CO19" s="178" t="s">
        <v>71</v>
      </c>
      <c r="CP19" s="178"/>
      <c r="CQ19" s="34"/>
      <c r="CR19" s="34"/>
      <c r="CS19" s="84"/>
      <c r="CT19" s="33"/>
      <c r="CU19" s="34"/>
      <c r="CV19" s="34"/>
      <c r="CW19" s="34"/>
      <c r="CX19" s="34"/>
      <c r="CY19" s="34"/>
      <c r="CZ19" s="34"/>
    </row>
    <row r="20" spans="1:104" s="53" customFormat="1" ht="15" customHeight="1" x14ac:dyDescent="0.2">
      <c r="A20" s="54"/>
      <c r="B20" s="54"/>
      <c r="C20" s="54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54"/>
      <c r="AE20" s="254"/>
      <c r="AF20" s="254"/>
      <c r="AG20" s="254"/>
      <c r="AH20" s="254"/>
      <c r="AI20" s="255"/>
      <c r="AJ20" s="256"/>
      <c r="AK20" s="256"/>
      <c r="AL20" s="256"/>
      <c r="AM20" s="256"/>
      <c r="AN20" s="254"/>
      <c r="AO20" s="254"/>
      <c r="AP20" s="254"/>
      <c r="AQ20" s="254"/>
      <c r="AR20" s="254"/>
      <c r="AS20" s="254"/>
      <c r="AT20" s="254"/>
      <c r="AU20" s="254"/>
      <c r="AV20" s="254"/>
      <c r="AW20" s="254"/>
      <c r="AX20" s="254"/>
      <c r="AY20" s="255"/>
      <c r="AZ20" s="254"/>
      <c r="BA20" s="254"/>
      <c r="BB20" s="254"/>
      <c r="BC20" s="257"/>
      <c r="BD20" s="88"/>
      <c r="BE20" s="257"/>
      <c r="BF20" s="257"/>
      <c r="BG20" s="257"/>
      <c r="BH20" s="257"/>
      <c r="BI20" s="257"/>
      <c r="BJ20" s="43"/>
      <c r="BK20" s="33"/>
      <c r="BL20" s="183"/>
      <c r="BM20" s="183"/>
      <c r="BN20" s="183"/>
      <c r="BO20" s="183"/>
      <c r="BP20" s="183"/>
      <c r="BQ20" s="183"/>
      <c r="BR20" s="183"/>
      <c r="BS20" s="183"/>
      <c r="BT20" s="183"/>
      <c r="BU20" s="183"/>
      <c r="BV20" s="183"/>
      <c r="BW20" s="183"/>
      <c r="BX20" s="183"/>
      <c r="BY20" s="183"/>
      <c r="BZ20" s="183"/>
      <c r="CA20" s="178"/>
      <c r="CB20" s="178"/>
      <c r="CC20" s="178"/>
      <c r="CD20" s="178"/>
      <c r="CE20" s="178"/>
      <c r="CF20" s="178"/>
      <c r="CG20" s="184"/>
      <c r="CH20" s="184"/>
      <c r="CI20" s="184"/>
      <c r="CJ20" s="184"/>
      <c r="CK20" s="178"/>
      <c r="CL20" s="178"/>
      <c r="CM20" s="178"/>
      <c r="CN20" s="83"/>
      <c r="CO20" s="178"/>
      <c r="CP20" s="178"/>
      <c r="CQ20" s="54"/>
      <c r="CR20" s="54"/>
      <c r="CS20" s="54"/>
      <c r="CT20" s="257"/>
      <c r="CU20" s="54"/>
      <c r="CV20" s="54"/>
      <c r="CW20" s="54"/>
      <c r="CX20" s="54"/>
      <c r="CY20" s="54"/>
      <c r="CZ20" s="54"/>
    </row>
    <row r="21" spans="1:104" s="53" customFormat="1" ht="12.75" customHeight="1" x14ac:dyDescent="0.2">
      <c r="A21" s="34"/>
      <c r="B21" s="34"/>
      <c r="C21" s="34"/>
      <c r="D21" s="179" t="str">
        <f>BL21</f>
        <v>PERIODO ACADÉMICO VI</v>
      </c>
      <c r="E21" s="179" t="s">
        <v>77</v>
      </c>
      <c r="F21" s="179" t="s">
        <v>78</v>
      </c>
      <c r="G21" s="179" t="s">
        <v>79</v>
      </c>
      <c r="H21" s="179" t="s">
        <v>80</v>
      </c>
      <c r="I21" s="179" t="s">
        <v>81</v>
      </c>
      <c r="J21" s="179" t="s">
        <v>82</v>
      </c>
      <c r="K21" s="179" t="s">
        <v>83</v>
      </c>
      <c r="L21" s="179" t="s">
        <v>84</v>
      </c>
      <c r="M21" s="179" t="s">
        <v>85</v>
      </c>
      <c r="N21" s="179" t="s">
        <v>75</v>
      </c>
      <c r="O21" s="179" t="s">
        <v>70</v>
      </c>
      <c r="P21" s="179" t="s">
        <v>71</v>
      </c>
      <c r="Q21" s="179" t="s">
        <v>72</v>
      </c>
      <c r="R21" s="179" t="s">
        <v>73</v>
      </c>
      <c r="S21" s="179" t="s">
        <v>76</v>
      </c>
      <c r="T21" s="179" t="s">
        <v>74</v>
      </c>
      <c r="U21" s="179" t="s">
        <v>45</v>
      </c>
      <c r="V21" s="179" t="s">
        <v>46</v>
      </c>
      <c r="W21" s="179" t="s">
        <v>47</v>
      </c>
      <c r="X21" s="179" t="s">
        <v>86</v>
      </c>
      <c r="Y21" s="179" t="s">
        <v>87</v>
      </c>
      <c r="Z21" s="179" t="s">
        <v>88</v>
      </c>
      <c r="AA21" s="179" t="s">
        <v>89</v>
      </c>
      <c r="AB21" s="179" t="s">
        <v>90</v>
      </c>
      <c r="AC21" s="179" t="s">
        <v>69</v>
      </c>
      <c r="AD21" s="177"/>
      <c r="AE21" s="177"/>
      <c r="AF21" s="177"/>
      <c r="AG21" s="177"/>
      <c r="AH21" s="177"/>
      <c r="AI21" s="43"/>
      <c r="AJ21" s="198"/>
      <c r="AK21" s="198"/>
      <c r="AL21" s="198"/>
      <c r="AM21" s="198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43"/>
      <c r="AZ21" s="177"/>
      <c r="BA21" s="177"/>
      <c r="BB21" s="177"/>
      <c r="BC21" s="84"/>
      <c r="BD21" s="88"/>
      <c r="BE21" s="84"/>
      <c r="BF21" s="84"/>
      <c r="BG21" s="84"/>
      <c r="BH21" s="84"/>
      <c r="BI21" s="84"/>
      <c r="BJ21" s="43"/>
      <c r="BK21" s="33"/>
      <c r="BL21" s="190" t="s">
        <v>107</v>
      </c>
      <c r="BM21" s="190"/>
      <c r="BN21" s="190"/>
      <c r="BO21" s="190"/>
      <c r="BP21" s="190"/>
      <c r="BQ21" s="190"/>
      <c r="BR21" s="190"/>
      <c r="BS21" s="190"/>
      <c r="BT21" s="190"/>
      <c r="BU21" s="190"/>
      <c r="BV21" s="190"/>
      <c r="BW21" s="190"/>
      <c r="BX21" s="190"/>
      <c r="BY21" s="190"/>
      <c r="BZ21" s="190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</row>
    <row r="22" spans="1:104" s="53" customFormat="1" ht="12.75" customHeight="1" x14ac:dyDescent="0.2">
      <c r="A22" s="34"/>
      <c r="B22" s="34"/>
      <c r="C22" s="34"/>
      <c r="D22" s="181" t="str">
        <f>'Constancia de notas del I al VI'!G66</f>
        <v>Analisis Financiero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77">
        <v>4</v>
      </c>
      <c r="AE22" s="177">
        <v>4</v>
      </c>
      <c r="AF22" s="177">
        <v>4</v>
      </c>
      <c r="AG22" s="177">
        <v>4</v>
      </c>
      <c r="AH22" s="177">
        <v>4</v>
      </c>
      <c r="AI22" s="43"/>
      <c r="AJ22" s="198">
        <f>LARGE('Constancia de notas del I al VI'!K66:O66,1)</f>
        <v>16</v>
      </c>
      <c r="AK22" s="198"/>
      <c r="AL22" s="198"/>
      <c r="AM22" s="198"/>
      <c r="AN22" s="177" t="str">
        <f>VLOOKUP(AJ22,Hoja2!$A$1:$B$25,2,FALSE)</f>
        <v>Dieciséis</v>
      </c>
      <c r="AO22" s="177"/>
      <c r="AP22" s="177"/>
      <c r="AQ22" s="177"/>
      <c r="AR22" s="177"/>
      <c r="AS22" s="177"/>
      <c r="AT22" s="177"/>
      <c r="AU22" s="199" t="s">
        <v>173</v>
      </c>
      <c r="AV22" s="199"/>
      <c r="AW22" s="199"/>
      <c r="AX22" s="199"/>
      <c r="AY22" s="43"/>
      <c r="AZ22" s="177" t="s">
        <v>116</v>
      </c>
      <c r="BA22" s="177" t="s">
        <v>90</v>
      </c>
      <c r="BB22" s="177" t="s">
        <v>69</v>
      </c>
      <c r="BC22" s="84"/>
      <c r="BD22" s="88"/>
      <c r="BE22" s="84"/>
      <c r="BF22" s="84"/>
      <c r="BG22" s="84"/>
      <c r="BH22" s="84"/>
      <c r="BI22" s="84"/>
      <c r="BJ22" s="43"/>
      <c r="BK22" s="33"/>
      <c r="BL22" s="183" t="str">
        <f t="shared" ref="BL22:BL27" si="16">D22</f>
        <v>Analisis Financiero</v>
      </c>
      <c r="BM22" s="183"/>
      <c r="BN22" s="183"/>
      <c r="BO22" s="183"/>
      <c r="BP22" s="183"/>
      <c r="BQ22" s="183"/>
      <c r="BR22" s="183"/>
      <c r="BS22" s="183"/>
      <c r="BT22" s="183"/>
      <c r="BU22" s="183"/>
      <c r="BV22" s="183"/>
      <c r="BW22" s="183"/>
      <c r="BX22" s="183"/>
      <c r="BY22" s="183"/>
      <c r="BZ22" s="183"/>
      <c r="CA22" s="178">
        <f t="shared" ref="CA22:CA26" si="17">AD22</f>
        <v>4</v>
      </c>
      <c r="CB22" s="178"/>
      <c r="CC22" s="178"/>
      <c r="CD22" s="194">
        <f t="shared" ref="CD22:CD27" si="18">AJ22</f>
        <v>16</v>
      </c>
      <c r="CE22" s="194" t="s">
        <v>70</v>
      </c>
      <c r="CF22" s="194" t="s">
        <v>71</v>
      </c>
      <c r="CG22" s="184" t="str">
        <f>VLOOKUP(CD22,Hoja2!$A$1:$B$25,2,FALSE)</f>
        <v>Dieciséis</v>
      </c>
      <c r="CH22" s="184"/>
      <c r="CI22" s="184"/>
      <c r="CJ22" s="184"/>
      <c r="CK22" s="74" t="str">
        <f>AU22</f>
        <v>2025-II</v>
      </c>
      <c r="CL22" s="74"/>
      <c r="CM22" s="74"/>
      <c r="CN22" s="34"/>
      <c r="CO22" s="178" t="s">
        <v>94</v>
      </c>
      <c r="CP22" s="178"/>
      <c r="CQ22" s="34"/>
      <c r="CR22" s="34"/>
      <c r="CS22" s="34"/>
      <c r="CT22" s="34"/>
      <c r="CU22" s="34"/>
      <c r="CV22" s="34"/>
      <c r="CW22" s="34"/>
      <c r="CX22" s="34"/>
      <c r="CY22" s="34"/>
      <c r="CZ22" s="34"/>
    </row>
    <row r="23" spans="1:104" s="53" customFormat="1" ht="12.75" customHeight="1" x14ac:dyDescent="0.2">
      <c r="A23" s="34"/>
      <c r="B23" s="34"/>
      <c r="C23" s="34"/>
      <c r="D23" s="181" t="str">
        <f>'Constancia de notas del I al VI'!G67</f>
        <v>Contabilidad Digital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77">
        <v>3</v>
      </c>
      <c r="AE23" s="177">
        <v>3</v>
      </c>
      <c r="AF23" s="177">
        <v>3</v>
      </c>
      <c r="AG23" s="177">
        <v>3</v>
      </c>
      <c r="AH23" s="177">
        <v>3</v>
      </c>
      <c r="AI23" s="43"/>
      <c r="AJ23" s="198">
        <f>LARGE('Constancia de notas del I al VI'!K67:O67,1)</f>
        <v>15</v>
      </c>
      <c r="AK23" s="198"/>
      <c r="AL23" s="198"/>
      <c r="AM23" s="198"/>
      <c r="AN23" s="177" t="str">
        <f>VLOOKUP(AJ23,Hoja2!$A$1:$B$25,2,FALSE)</f>
        <v>Quince</v>
      </c>
      <c r="AO23" s="177"/>
      <c r="AP23" s="177"/>
      <c r="AQ23" s="177"/>
      <c r="AR23" s="177"/>
      <c r="AS23" s="177"/>
      <c r="AT23" s="177"/>
      <c r="AU23" s="199" t="s">
        <v>173</v>
      </c>
      <c r="AV23" s="199"/>
      <c r="AW23" s="199"/>
      <c r="AX23" s="199"/>
      <c r="AY23" s="43"/>
      <c r="AZ23" s="177" t="s">
        <v>116</v>
      </c>
      <c r="BA23" s="177" t="s">
        <v>90</v>
      </c>
      <c r="BB23" s="177" t="s">
        <v>69</v>
      </c>
      <c r="BC23" s="84"/>
      <c r="BD23" s="88"/>
      <c r="BE23" s="84"/>
      <c r="BF23" s="84"/>
      <c r="BG23" s="84"/>
      <c r="BH23" s="84"/>
      <c r="BI23" s="84"/>
      <c r="BJ23" s="43"/>
      <c r="BK23" s="33"/>
      <c r="BL23" s="183" t="str">
        <f t="shared" si="16"/>
        <v>Contabilidad Digital</v>
      </c>
      <c r="BM23" s="183"/>
      <c r="BN23" s="183"/>
      <c r="BO23" s="183"/>
      <c r="BP23" s="183"/>
      <c r="BQ23" s="183"/>
      <c r="BR23" s="183"/>
      <c r="BS23" s="183"/>
      <c r="BT23" s="183"/>
      <c r="BU23" s="183"/>
      <c r="BV23" s="183"/>
      <c r="BW23" s="183"/>
      <c r="BX23" s="183"/>
      <c r="BY23" s="183"/>
      <c r="BZ23" s="183"/>
      <c r="CA23" s="178">
        <f t="shared" si="17"/>
        <v>3</v>
      </c>
      <c r="CB23" s="178"/>
      <c r="CC23" s="178"/>
      <c r="CD23" s="194">
        <f t="shared" si="18"/>
        <v>15</v>
      </c>
      <c r="CE23" s="194" t="s">
        <v>70</v>
      </c>
      <c r="CF23" s="194" t="s">
        <v>71</v>
      </c>
      <c r="CG23" s="184" t="str">
        <f>VLOOKUP(CD23,Hoja2!$A$1:$B$25,2,FALSE)</f>
        <v>Quince</v>
      </c>
      <c r="CH23" s="184"/>
      <c r="CI23" s="184"/>
      <c r="CJ23" s="184"/>
      <c r="CK23" s="74" t="str">
        <f t="shared" ref="CK23:CK27" si="19">AU23</f>
        <v>2025-II</v>
      </c>
      <c r="CL23" s="74"/>
      <c r="CM23" s="74"/>
      <c r="CN23" s="34"/>
      <c r="CO23" s="178" t="s">
        <v>94</v>
      </c>
      <c r="CP23" s="178"/>
      <c r="CQ23" s="33"/>
      <c r="CR23" s="33"/>
      <c r="CS23" s="34"/>
      <c r="CT23" s="34"/>
      <c r="CU23" s="34"/>
      <c r="CV23" s="34"/>
      <c r="CW23" s="34"/>
      <c r="CX23" s="34"/>
      <c r="CY23" s="34"/>
      <c r="CZ23" s="34"/>
    </row>
    <row r="24" spans="1:104" s="53" customFormat="1" ht="12.75" customHeight="1" x14ac:dyDescent="0.2">
      <c r="A24" s="34"/>
      <c r="B24" s="34"/>
      <c r="C24" s="34"/>
      <c r="D24" s="181" t="str">
        <f>'Constancia de notas del I al VI'!G68</f>
        <v>Contabilidad por Sectores Empresariales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77">
        <v>4</v>
      </c>
      <c r="AE24" s="177">
        <v>4</v>
      </c>
      <c r="AF24" s="177">
        <v>4</v>
      </c>
      <c r="AG24" s="177">
        <v>4</v>
      </c>
      <c r="AH24" s="177">
        <v>4</v>
      </c>
      <c r="AI24" s="43"/>
      <c r="AJ24" s="198">
        <f>LARGE('Constancia de notas del I al VI'!K68:O68,1)</f>
        <v>15</v>
      </c>
      <c r="AK24" s="198"/>
      <c r="AL24" s="198"/>
      <c r="AM24" s="198"/>
      <c r="AN24" s="177" t="str">
        <f>VLOOKUP(AJ24,Hoja2!$A$1:$B$25,2,FALSE)</f>
        <v>Quince</v>
      </c>
      <c r="AO24" s="177"/>
      <c r="AP24" s="177"/>
      <c r="AQ24" s="177"/>
      <c r="AR24" s="177"/>
      <c r="AS24" s="177"/>
      <c r="AT24" s="177"/>
      <c r="AU24" s="199" t="s">
        <v>173</v>
      </c>
      <c r="AV24" s="199"/>
      <c r="AW24" s="199"/>
      <c r="AX24" s="199"/>
      <c r="AY24" s="43"/>
      <c r="AZ24" s="177" t="s">
        <v>116</v>
      </c>
      <c r="BA24" s="177" t="s">
        <v>90</v>
      </c>
      <c r="BB24" s="177" t="s">
        <v>69</v>
      </c>
      <c r="BC24" s="84"/>
      <c r="BD24" s="88"/>
      <c r="BE24" s="84"/>
      <c r="BF24" s="84"/>
      <c r="BG24" s="84"/>
      <c r="BH24" s="84"/>
      <c r="BI24" s="84"/>
      <c r="BJ24" s="43"/>
      <c r="BK24" s="33"/>
      <c r="BL24" s="183" t="str">
        <f t="shared" si="16"/>
        <v>Contabilidad por Sectores Empresariales</v>
      </c>
      <c r="BM24" s="183"/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/>
      <c r="BY24" s="183"/>
      <c r="BZ24" s="183"/>
      <c r="CA24" s="178">
        <f t="shared" si="17"/>
        <v>4</v>
      </c>
      <c r="CB24" s="178"/>
      <c r="CC24" s="178"/>
      <c r="CD24" s="194">
        <f t="shared" si="18"/>
        <v>15</v>
      </c>
      <c r="CE24" s="194" t="s">
        <v>70</v>
      </c>
      <c r="CF24" s="194" t="s">
        <v>71</v>
      </c>
      <c r="CG24" s="184" t="str">
        <f>VLOOKUP(CD24,Hoja2!$A$1:$B$25,2,FALSE)</f>
        <v>Quince</v>
      </c>
      <c r="CH24" s="184"/>
      <c r="CI24" s="184"/>
      <c r="CJ24" s="184"/>
      <c r="CK24" s="74" t="str">
        <f t="shared" si="19"/>
        <v>2025-II</v>
      </c>
      <c r="CL24" s="74"/>
      <c r="CM24" s="74"/>
      <c r="CN24" s="34"/>
      <c r="CO24" s="178" t="s">
        <v>94</v>
      </c>
      <c r="CP24" s="178"/>
      <c r="CQ24" s="34"/>
      <c r="CR24" s="34"/>
      <c r="CS24" s="34"/>
      <c r="CT24" s="34"/>
      <c r="CU24" s="34"/>
      <c r="CV24" s="34"/>
      <c r="CW24" s="34"/>
      <c r="CX24" s="34"/>
      <c r="CY24" s="34"/>
      <c r="CZ24" s="34"/>
    </row>
    <row r="25" spans="1:104" s="53" customFormat="1" ht="12.75" customHeight="1" x14ac:dyDescent="0.2">
      <c r="A25" s="34"/>
      <c r="B25" s="34"/>
      <c r="C25" s="34"/>
      <c r="D25" s="181" t="str">
        <f>'Constancia de notas del I al VI'!G69</f>
        <v>Finanzas Publicas</v>
      </c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77">
        <v>3</v>
      </c>
      <c r="AE25" s="177">
        <v>3</v>
      </c>
      <c r="AF25" s="177">
        <v>3</v>
      </c>
      <c r="AG25" s="177">
        <v>3</v>
      </c>
      <c r="AH25" s="177">
        <v>3</v>
      </c>
      <c r="AI25" s="43"/>
      <c r="AJ25" s="198">
        <f>LARGE('Constancia de notas del I al VI'!K69:O69,1)</f>
        <v>13</v>
      </c>
      <c r="AK25" s="198"/>
      <c r="AL25" s="198"/>
      <c r="AM25" s="198"/>
      <c r="AN25" s="177" t="str">
        <f>VLOOKUP(AJ25,Hoja2!$A$1:$B$25,2,FALSE)</f>
        <v>Trece</v>
      </c>
      <c r="AO25" s="177"/>
      <c r="AP25" s="177"/>
      <c r="AQ25" s="177"/>
      <c r="AR25" s="177"/>
      <c r="AS25" s="177"/>
      <c r="AT25" s="177"/>
      <c r="AU25" s="199" t="s">
        <v>173</v>
      </c>
      <c r="AV25" s="199"/>
      <c r="AW25" s="199"/>
      <c r="AX25" s="199"/>
      <c r="AY25" s="43"/>
      <c r="AZ25" s="177" t="s">
        <v>116</v>
      </c>
      <c r="BA25" s="177" t="s">
        <v>90</v>
      </c>
      <c r="BB25" s="177" t="s">
        <v>69</v>
      </c>
      <c r="BC25" s="84"/>
      <c r="BD25" s="88"/>
      <c r="BE25" s="84"/>
      <c r="BF25" s="84"/>
      <c r="BG25" s="84"/>
      <c r="BH25" s="84"/>
      <c r="BI25" s="84"/>
      <c r="BJ25" s="43"/>
      <c r="BK25" s="33"/>
      <c r="BL25" s="183" t="str">
        <f t="shared" si="16"/>
        <v>Finanzas Publicas</v>
      </c>
      <c r="BM25" s="183"/>
      <c r="BN25" s="183"/>
      <c r="BO25" s="183"/>
      <c r="BP25" s="183"/>
      <c r="BQ25" s="183"/>
      <c r="BR25" s="183"/>
      <c r="BS25" s="183"/>
      <c r="BT25" s="183"/>
      <c r="BU25" s="183"/>
      <c r="BV25" s="183"/>
      <c r="BW25" s="183"/>
      <c r="BX25" s="183"/>
      <c r="BY25" s="183"/>
      <c r="BZ25" s="183"/>
      <c r="CA25" s="178">
        <f t="shared" si="17"/>
        <v>3</v>
      </c>
      <c r="CB25" s="178"/>
      <c r="CC25" s="178"/>
      <c r="CD25" s="194">
        <f t="shared" si="18"/>
        <v>13</v>
      </c>
      <c r="CE25" s="194" t="s">
        <v>70</v>
      </c>
      <c r="CF25" s="194" t="s">
        <v>71</v>
      </c>
      <c r="CG25" s="184" t="str">
        <f>VLOOKUP(CD25,Hoja2!$A$1:$B$25,2,FALSE)</f>
        <v>Trece</v>
      </c>
      <c r="CH25" s="184"/>
      <c r="CI25" s="184"/>
      <c r="CJ25" s="184"/>
      <c r="CK25" s="74" t="str">
        <f t="shared" si="19"/>
        <v>2025-II</v>
      </c>
      <c r="CL25" s="74"/>
      <c r="CM25" s="74"/>
      <c r="CN25" s="34"/>
      <c r="CO25" s="178" t="s">
        <v>94</v>
      </c>
      <c r="CP25" s="178"/>
      <c r="CQ25" s="34"/>
      <c r="CR25" s="34"/>
      <c r="CS25" s="34"/>
      <c r="CT25" s="34"/>
      <c r="CU25" s="34"/>
      <c r="CV25" s="34"/>
      <c r="CW25" s="34"/>
      <c r="CX25" s="34"/>
      <c r="CY25" s="34"/>
      <c r="CZ25" s="34"/>
    </row>
    <row r="26" spans="1:104" s="53" customFormat="1" ht="12.75" customHeight="1" x14ac:dyDescent="0.2">
      <c r="A26" s="34"/>
      <c r="B26" s="34"/>
      <c r="C26" s="34"/>
      <c r="D26" s="181" t="str">
        <f>'Constancia de notas del I al VI'!G70</f>
        <v>Proyectos de innovación empresarial</v>
      </c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77">
        <v>2</v>
      </c>
      <c r="AE26" s="177">
        <v>2</v>
      </c>
      <c r="AF26" s="177">
        <v>2</v>
      </c>
      <c r="AG26" s="177">
        <v>2</v>
      </c>
      <c r="AH26" s="177">
        <v>2</v>
      </c>
      <c r="AI26" s="43"/>
      <c r="AJ26" s="198">
        <f>LARGE('Constancia de notas del I al VI'!K70:O70,1)</f>
        <v>19</v>
      </c>
      <c r="AK26" s="198"/>
      <c r="AL26" s="198"/>
      <c r="AM26" s="198"/>
      <c r="AN26" s="177" t="str">
        <f>VLOOKUP(AJ26,Hoja2!$A$1:$B$25,2,FALSE)</f>
        <v>Diecinueve</v>
      </c>
      <c r="AO26" s="177"/>
      <c r="AP26" s="177"/>
      <c r="AQ26" s="177"/>
      <c r="AR26" s="177"/>
      <c r="AS26" s="177"/>
      <c r="AT26" s="177"/>
      <c r="AU26" s="199" t="s">
        <v>173</v>
      </c>
      <c r="AV26" s="199"/>
      <c r="AW26" s="199"/>
      <c r="AX26" s="199"/>
      <c r="AY26" s="43"/>
      <c r="AZ26" s="177" t="s">
        <v>116</v>
      </c>
      <c r="BA26" s="177" t="s">
        <v>90</v>
      </c>
      <c r="BB26" s="177" t="s">
        <v>69</v>
      </c>
      <c r="BC26" s="84"/>
      <c r="BD26" s="88"/>
      <c r="BE26" s="84"/>
      <c r="BF26" s="84"/>
      <c r="BG26" s="84"/>
      <c r="BH26" s="84"/>
      <c r="BI26" s="84"/>
      <c r="BJ26" s="43"/>
      <c r="BK26" s="33"/>
      <c r="BL26" s="183" t="str">
        <f t="shared" si="16"/>
        <v>Proyectos de innovación empresarial</v>
      </c>
      <c r="BM26" s="183"/>
      <c r="BN26" s="183"/>
      <c r="BO26" s="183"/>
      <c r="BP26" s="183"/>
      <c r="BQ26" s="183"/>
      <c r="BR26" s="183"/>
      <c r="BS26" s="183"/>
      <c r="BT26" s="183"/>
      <c r="BU26" s="183"/>
      <c r="BV26" s="183"/>
      <c r="BW26" s="183"/>
      <c r="BX26" s="183"/>
      <c r="BY26" s="183"/>
      <c r="BZ26" s="183"/>
      <c r="CA26" s="178">
        <f t="shared" si="17"/>
        <v>2</v>
      </c>
      <c r="CB26" s="178"/>
      <c r="CC26" s="178"/>
      <c r="CD26" s="194">
        <f t="shared" si="18"/>
        <v>19</v>
      </c>
      <c r="CE26" s="194" t="s">
        <v>70</v>
      </c>
      <c r="CF26" s="194" t="s">
        <v>71</v>
      </c>
      <c r="CG26" s="184" t="str">
        <f>VLOOKUP(CD26,Hoja2!$A$1:$B$25,2,FALSE)</f>
        <v>Diecinueve</v>
      </c>
      <c r="CH26" s="184"/>
      <c r="CI26" s="184"/>
      <c r="CJ26" s="184"/>
      <c r="CK26" s="74" t="str">
        <f t="shared" si="19"/>
        <v>2025-II</v>
      </c>
      <c r="CL26" s="74"/>
      <c r="CM26" s="74"/>
      <c r="CN26" s="34"/>
      <c r="CO26" s="178" t="s">
        <v>94</v>
      </c>
      <c r="CP26" s="178"/>
      <c r="CQ26" s="34"/>
      <c r="CR26" s="34"/>
      <c r="CS26" s="34"/>
      <c r="CT26" s="34"/>
      <c r="CU26" s="34"/>
      <c r="CV26" s="34"/>
      <c r="CW26" s="34"/>
      <c r="CX26" s="34"/>
      <c r="CY26" s="34"/>
      <c r="CZ26" s="34"/>
    </row>
    <row r="27" spans="1:104" s="53" customFormat="1" ht="12.75" customHeight="1" x14ac:dyDescent="0.2">
      <c r="A27" s="34"/>
      <c r="B27" s="34"/>
      <c r="C27" s="34"/>
      <c r="D27" s="181" t="str">
        <f>'Constancia de notas del I al VI'!G71</f>
        <v>Proyectos Empresariales</v>
      </c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77">
        <v>4</v>
      </c>
      <c r="AE27" s="177">
        <v>4</v>
      </c>
      <c r="AF27" s="177">
        <v>4</v>
      </c>
      <c r="AG27" s="177">
        <v>4</v>
      </c>
      <c r="AH27" s="177">
        <v>4</v>
      </c>
      <c r="AI27" s="43"/>
      <c r="AJ27" s="198">
        <f>LARGE('Constancia de notas del I al VI'!K71:O71,1)</f>
        <v>13</v>
      </c>
      <c r="AK27" s="198"/>
      <c r="AL27" s="198"/>
      <c r="AM27" s="198"/>
      <c r="AN27" s="177" t="str">
        <f>VLOOKUP(AJ27,Hoja2!$A$1:$B$25,2,FALSE)</f>
        <v>Trece</v>
      </c>
      <c r="AO27" s="177"/>
      <c r="AP27" s="177"/>
      <c r="AQ27" s="177"/>
      <c r="AR27" s="177"/>
      <c r="AS27" s="177"/>
      <c r="AT27" s="177"/>
      <c r="AU27" s="199" t="s">
        <v>173</v>
      </c>
      <c r="AV27" s="199"/>
      <c r="AW27" s="199"/>
      <c r="AX27" s="199"/>
      <c r="AY27" s="43"/>
      <c r="AZ27" s="177" t="s">
        <v>116</v>
      </c>
      <c r="BA27" s="177" t="s">
        <v>90</v>
      </c>
      <c r="BB27" s="177" t="s">
        <v>69</v>
      </c>
      <c r="BC27" s="84"/>
      <c r="BD27" s="88"/>
      <c r="BE27" s="84"/>
      <c r="BF27" s="84"/>
      <c r="BG27" s="84"/>
      <c r="BH27" s="84"/>
      <c r="BI27" s="84"/>
      <c r="BJ27" s="43"/>
      <c r="BK27" s="33"/>
      <c r="BL27" s="183" t="str">
        <f t="shared" si="16"/>
        <v>Proyectos Empresariales</v>
      </c>
      <c r="BM27" s="183"/>
      <c r="BN27" s="183"/>
      <c r="BO27" s="183"/>
      <c r="BP27" s="183"/>
      <c r="BQ27" s="183"/>
      <c r="BR27" s="183"/>
      <c r="BS27" s="183"/>
      <c r="BT27" s="183"/>
      <c r="BU27" s="183"/>
      <c r="BV27" s="183"/>
      <c r="BW27" s="183"/>
      <c r="BX27" s="183"/>
      <c r="BY27" s="183"/>
      <c r="BZ27" s="183"/>
      <c r="CA27" s="178">
        <f>AD27</f>
        <v>4</v>
      </c>
      <c r="CB27" s="178"/>
      <c r="CC27" s="178"/>
      <c r="CD27" s="194">
        <f t="shared" si="18"/>
        <v>13</v>
      </c>
      <c r="CE27" s="194" t="s">
        <v>70</v>
      </c>
      <c r="CF27" s="194" t="s">
        <v>71</v>
      </c>
      <c r="CG27" s="184" t="str">
        <f>VLOOKUP(CD27,Hoja2!$A$1:$B$25,2,FALSE)</f>
        <v>Trece</v>
      </c>
      <c r="CH27" s="184"/>
      <c r="CI27" s="184"/>
      <c r="CJ27" s="184"/>
      <c r="CK27" s="74" t="str">
        <f t="shared" si="19"/>
        <v>2025-II</v>
      </c>
      <c r="CL27" s="74"/>
      <c r="CM27" s="74"/>
      <c r="CN27" s="34"/>
      <c r="CO27" s="178" t="s">
        <v>94</v>
      </c>
      <c r="CP27" s="178"/>
      <c r="CQ27" s="34"/>
      <c r="CR27" s="34"/>
      <c r="CS27" s="34"/>
      <c r="CT27" s="34"/>
      <c r="CU27" s="34"/>
      <c r="CV27" s="34"/>
      <c r="CW27" s="34"/>
      <c r="CX27" s="34"/>
      <c r="CY27" s="34"/>
      <c r="CZ27" s="34"/>
    </row>
    <row r="28" spans="1:104" s="53" customFormat="1" ht="8.25" customHeight="1" x14ac:dyDescent="0.2">
      <c r="A28" s="34"/>
      <c r="B28" s="34"/>
      <c r="C28" s="34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4"/>
      <c r="AE28" s="84"/>
      <c r="AF28" s="84"/>
      <c r="AG28" s="84"/>
      <c r="AH28" s="84"/>
      <c r="AI28" s="43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67"/>
      <c r="AV28" s="67"/>
      <c r="AW28" s="67"/>
      <c r="AX28" s="67"/>
      <c r="AY28" s="43"/>
      <c r="AZ28" s="84"/>
      <c r="BA28" s="84"/>
      <c r="BB28" s="84"/>
      <c r="BC28" s="84"/>
      <c r="BD28" s="88"/>
      <c r="BE28" s="84"/>
      <c r="BF28" s="84"/>
      <c r="BG28" s="84"/>
      <c r="BH28" s="84"/>
      <c r="BI28" s="84"/>
      <c r="BJ28" s="43"/>
      <c r="BK28" s="33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71"/>
      <c r="CH28" s="71"/>
      <c r="CI28" s="71"/>
      <c r="CJ28" s="71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</row>
    <row r="29" spans="1:104" s="53" customFormat="1" ht="20.25" customHeight="1" x14ac:dyDescent="0.2">
      <c r="A29" s="34"/>
      <c r="B29" s="34"/>
      <c r="C29" s="34"/>
      <c r="D29" s="260" t="s">
        <v>109</v>
      </c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84"/>
      <c r="AE29" s="84"/>
      <c r="AF29" s="84"/>
      <c r="AG29" s="84"/>
      <c r="AH29" s="84"/>
      <c r="AI29" s="43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67"/>
      <c r="AV29" s="67"/>
      <c r="AW29" s="67"/>
      <c r="AX29" s="67"/>
      <c r="AY29" s="43"/>
      <c r="AZ29" s="84"/>
      <c r="BA29" s="84"/>
      <c r="BB29" s="84"/>
      <c r="BC29" s="84"/>
      <c r="BD29" s="88"/>
      <c r="BE29" s="84"/>
      <c r="BF29" s="84"/>
      <c r="BG29" s="84"/>
      <c r="BH29" s="84"/>
      <c r="BI29" s="84"/>
      <c r="BJ29" s="43"/>
      <c r="BK29" s="33"/>
      <c r="BL29" s="258" t="s">
        <v>136</v>
      </c>
      <c r="BM29" s="258"/>
      <c r="BN29" s="258"/>
      <c r="BO29" s="258"/>
      <c r="BP29" s="258"/>
      <c r="BQ29" s="258"/>
      <c r="BR29" s="258"/>
      <c r="BS29" s="258"/>
      <c r="BT29" s="258"/>
      <c r="BU29" s="258"/>
      <c r="BV29" s="258"/>
      <c r="BW29" s="258"/>
      <c r="BX29" s="258"/>
      <c r="BY29" s="258"/>
      <c r="BZ29" s="258"/>
      <c r="CA29" s="258"/>
      <c r="CB29" s="258"/>
      <c r="CC29" s="258"/>
      <c r="CD29" s="258"/>
      <c r="CE29" s="258"/>
      <c r="CF29" s="259"/>
      <c r="CG29" s="259"/>
      <c r="CH29" s="259"/>
      <c r="CI29" s="259"/>
      <c r="CJ29" s="259"/>
      <c r="CK29" s="259"/>
      <c r="CL29" s="259"/>
      <c r="CM29" s="259"/>
      <c r="CN29" s="259"/>
      <c r="CO29" s="259"/>
      <c r="CP29" s="259"/>
      <c r="CQ29" s="34"/>
      <c r="CR29" s="34"/>
      <c r="CS29" s="34"/>
      <c r="CT29" s="34"/>
      <c r="CU29" s="34"/>
      <c r="CV29" s="34"/>
      <c r="CW29" s="34"/>
      <c r="CX29" s="34"/>
      <c r="CY29" s="34"/>
      <c r="CZ29" s="34"/>
    </row>
    <row r="30" spans="1:104" s="53" customFormat="1" ht="12.75" customHeight="1" x14ac:dyDescent="0.2">
      <c r="A30" s="34"/>
      <c r="B30" s="34"/>
      <c r="C30" s="34"/>
      <c r="D30" s="260" t="s">
        <v>133</v>
      </c>
      <c r="E30" s="260" t="s">
        <v>77</v>
      </c>
      <c r="F30" s="260" t="s">
        <v>78</v>
      </c>
      <c r="G30" s="260" t="s">
        <v>79</v>
      </c>
      <c r="H30" s="260" t="s">
        <v>80</v>
      </c>
      <c r="I30" s="260" t="s">
        <v>81</v>
      </c>
      <c r="J30" s="260" t="s">
        <v>82</v>
      </c>
      <c r="K30" s="260" t="s">
        <v>83</v>
      </c>
      <c r="L30" s="260" t="s">
        <v>84</v>
      </c>
      <c r="M30" s="260" t="s">
        <v>85</v>
      </c>
      <c r="N30" s="260" t="s">
        <v>75</v>
      </c>
      <c r="O30" s="260" t="s">
        <v>70</v>
      </c>
      <c r="P30" s="260" t="s">
        <v>71</v>
      </c>
      <c r="Q30" s="260" t="s">
        <v>72</v>
      </c>
      <c r="R30" s="260" t="s">
        <v>73</v>
      </c>
      <c r="S30" s="260" t="s">
        <v>76</v>
      </c>
      <c r="T30" s="260" t="s">
        <v>74</v>
      </c>
      <c r="U30" s="260" t="s">
        <v>45</v>
      </c>
      <c r="V30" s="260" t="s">
        <v>46</v>
      </c>
      <c r="W30" s="260" t="s">
        <v>47</v>
      </c>
      <c r="X30" s="260" t="s">
        <v>86</v>
      </c>
      <c r="Y30" s="260" t="s">
        <v>87</v>
      </c>
      <c r="Z30" s="260" t="s">
        <v>88</v>
      </c>
      <c r="AA30" s="260" t="s">
        <v>89</v>
      </c>
      <c r="AB30" s="260" t="s">
        <v>90</v>
      </c>
      <c r="AC30" s="260" t="s">
        <v>69</v>
      </c>
      <c r="AD30" s="84"/>
      <c r="AE30" s="84"/>
      <c r="AF30" s="84"/>
      <c r="AG30" s="84"/>
      <c r="AH30" s="84"/>
      <c r="AI30" s="43"/>
      <c r="AJ30" s="254">
        <f>'Constancia de notas del I al VI'!K72</f>
        <v>19</v>
      </c>
      <c r="AK30" s="254"/>
      <c r="AL30" s="254"/>
      <c r="AM30" s="254"/>
      <c r="AN30" s="254" t="str">
        <f>VLOOKUP(AJ30,Hoja2!$A$1:$B$25,2,FALSE)</f>
        <v>Diecinueve</v>
      </c>
      <c r="AO30" s="254"/>
      <c r="AP30" s="254"/>
      <c r="AQ30" s="254"/>
      <c r="AR30" s="254"/>
      <c r="AS30" s="254"/>
      <c r="AT30" s="254"/>
      <c r="AU30" s="261">
        <f>'Constancia de notas del I al VI'!P72</f>
        <v>45958</v>
      </c>
      <c r="AV30" s="261"/>
      <c r="AW30" s="261"/>
      <c r="AX30" s="261"/>
      <c r="AY30" s="266"/>
      <c r="AZ30" s="84"/>
      <c r="BA30" s="84"/>
      <c r="BB30" s="84"/>
      <c r="BC30" s="84"/>
      <c r="BD30" s="88"/>
      <c r="BE30" s="84"/>
      <c r="BF30" s="84"/>
      <c r="BG30" s="84"/>
      <c r="BH30" s="84"/>
      <c r="BI30" s="84"/>
      <c r="BJ30" s="43"/>
      <c r="BK30" s="33"/>
      <c r="BL30" s="267" t="str">
        <f>D30</f>
        <v>Módulo Nº 03: Gestión de Estados Financieros</v>
      </c>
      <c r="BM30" s="267"/>
      <c r="BN30" s="267"/>
      <c r="BO30" s="267"/>
      <c r="BP30" s="267"/>
      <c r="BQ30" s="267"/>
      <c r="BR30" s="267"/>
      <c r="BS30" s="267"/>
      <c r="BT30" s="267"/>
      <c r="BU30" s="267"/>
      <c r="BV30" s="267"/>
      <c r="BW30" s="267"/>
      <c r="BX30" s="267"/>
      <c r="BY30" s="267"/>
      <c r="BZ30" s="267"/>
      <c r="CA30" s="267"/>
      <c r="CB30" s="267"/>
      <c r="CC30" s="267"/>
      <c r="CD30" s="192">
        <f>AJ30</f>
        <v>19</v>
      </c>
      <c r="CE30" s="192"/>
      <c r="CF30" s="192"/>
      <c r="CG30" s="264" t="str">
        <f>VLOOKUP(CD30,Hoja2!$A$1:$B$25,2,FALSE)</f>
        <v>Diecinueve</v>
      </c>
      <c r="CH30" s="264"/>
      <c r="CI30" s="264"/>
      <c r="CJ30" s="264"/>
      <c r="CK30" s="265">
        <f>AU30</f>
        <v>45958</v>
      </c>
      <c r="CL30" s="265"/>
      <c r="CM30" s="265"/>
      <c r="CN30" s="265"/>
      <c r="CO30" s="265"/>
      <c r="CP30" s="265"/>
      <c r="CQ30" s="265"/>
      <c r="CR30" s="34"/>
      <c r="CS30" s="34"/>
      <c r="CT30" s="34"/>
      <c r="CU30" s="34"/>
      <c r="CV30" s="34"/>
      <c r="CW30" s="34"/>
      <c r="CX30" s="34"/>
      <c r="CY30" s="34"/>
      <c r="CZ30" s="34"/>
    </row>
    <row r="31" spans="1:104" s="53" customFormat="1" ht="12.75" customHeight="1" x14ac:dyDescent="0.2">
      <c r="A31" s="34"/>
      <c r="B31" s="34"/>
      <c r="C31" s="34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4"/>
      <c r="AE31" s="84"/>
      <c r="AF31" s="84"/>
      <c r="AG31" s="84"/>
      <c r="AH31" s="84"/>
      <c r="AI31" s="43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67"/>
      <c r="AV31" s="67"/>
      <c r="AW31" s="67"/>
      <c r="AX31" s="67"/>
      <c r="AY31" s="43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43"/>
      <c r="BK31" s="33"/>
      <c r="BL31" s="267"/>
      <c r="BM31" s="267"/>
      <c r="BN31" s="267"/>
      <c r="BO31" s="267"/>
      <c r="BP31" s="267"/>
      <c r="BQ31" s="267"/>
      <c r="BR31" s="267"/>
      <c r="BS31" s="267"/>
      <c r="BT31" s="267"/>
      <c r="BU31" s="267"/>
      <c r="BV31" s="267"/>
      <c r="BW31" s="267"/>
      <c r="BX31" s="267"/>
      <c r="BY31" s="267"/>
      <c r="BZ31" s="267"/>
      <c r="CA31" s="267"/>
      <c r="CB31" s="267"/>
      <c r="CC31" s="267"/>
      <c r="CD31" s="83"/>
      <c r="CE31" s="83"/>
      <c r="CF31" s="83"/>
      <c r="CG31" s="86"/>
      <c r="CH31" s="86"/>
      <c r="CI31" s="86"/>
      <c r="CJ31" s="86"/>
      <c r="CK31" s="83"/>
      <c r="CL31" s="83"/>
      <c r="CM31" s="83"/>
      <c r="CN31" s="34"/>
      <c r="CO31" s="83"/>
      <c r="CP31" s="83"/>
      <c r="CQ31" s="34"/>
      <c r="CR31" s="34"/>
      <c r="CS31" s="34"/>
      <c r="CT31" s="34"/>
      <c r="CU31" s="34"/>
      <c r="CV31" s="34"/>
      <c r="CW31" s="34"/>
      <c r="CX31" s="34"/>
      <c r="CY31" s="34"/>
      <c r="CZ31" s="34"/>
    </row>
    <row r="32" spans="1:104" s="53" customFormat="1" ht="12.75" customHeight="1" x14ac:dyDescent="0.2">
      <c r="A32" s="34"/>
      <c r="B32" s="34"/>
      <c r="C32" s="34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4"/>
      <c r="AE32" s="84"/>
      <c r="AF32" s="84"/>
      <c r="AG32" s="84"/>
      <c r="AH32" s="84"/>
      <c r="AI32" s="43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67"/>
      <c r="AV32" s="67"/>
      <c r="AW32" s="67"/>
      <c r="AX32" s="67"/>
      <c r="AY32" s="43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43"/>
      <c r="BK32" s="33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3"/>
      <c r="CB32" s="83"/>
      <c r="CC32" s="83"/>
      <c r="CD32" s="83"/>
      <c r="CE32" s="83"/>
      <c r="CF32" s="83"/>
      <c r="CG32" s="86"/>
      <c r="CH32" s="86"/>
      <c r="CI32" s="86"/>
      <c r="CJ32" s="86"/>
      <c r="CK32" s="83"/>
      <c r="CL32" s="83"/>
      <c r="CM32" s="83"/>
      <c r="CN32" s="34"/>
      <c r="CO32" s="83"/>
      <c r="CP32" s="83"/>
      <c r="CQ32" s="34"/>
      <c r="CR32" s="34"/>
      <c r="CS32" s="34"/>
      <c r="CT32" s="34"/>
      <c r="CU32" s="34"/>
      <c r="CV32" s="34"/>
      <c r="CW32" s="34"/>
      <c r="CX32" s="34"/>
      <c r="CY32" s="34"/>
      <c r="CZ32" s="34"/>
    </row>
    <row r="33" spans="1:104" s="53" customFormat="1" ht="12.75" customHeight="1" x14ac:dyDescent="0.2">
      <c r="A33" s="34"/>
      <c r="B33" s="34"/>
      <c r="C33" s="34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4"/>
      <c r="AE33" s="84"/>
      <c r="AF33" s="84"/>
      <c r="AG33" s="84"/>
      <c r="AH33" s="84"/>
      <c r="AI33" s="43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67"/>
      <c r="AV33" s="67"/>
      <c r="AW33" s="67"/>
      <c r="AX33" s="67"/>
      <c r="AY33" s="43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43"/>
      <c r="BK33" s="33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3"/>
      <c r="CB33" s="83"/>
      <c r="CC33" s="83"/>
      <c r="CD33" s="83"/>
      <c r="CE33" s="83"/>
      <c r="CF33" s="83"/>
      <c r="CG33" s="86"/>
      <c r="CH33" s="86"/>
      <c r="CI33" s="86"/>
      <c r="CJ33" s="86"/>
      <c r="CK33" s="83"/>
      <c r="CL33" s="83"/>
      <c r="CM33" s="83"/>
      <c r="CN33" s="34"/>
      <c r="CO33" s="83"/>
      <c r="CP33" s="83"/>
      <c r="CQ33" s="34"/>
      <c r="CR33" s="34"/>
      <c r="CS33" s="34"/>
      <c r="CT33" s="34"/>
      <c r="CU33" s="34"/>
      <c r="CV33" s="34"/>
      <c r="CW33" s="34"/>
      <c r="CX33" s="34"/>
      <c r="CY33" s="34"/>
      <c r="CZ33" s="34"/>
    </row>
    <row r="34" spans="1:104" ht="12.75" customHeight="1" x14ac:dyDescent="0.2">
      <c r="A34" s="55"/>
      <c r="B34" s="55"/>
      <c r="C34" s="55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2"/>
      <c r="AE34" s="62"/>
      <c r="AF34" s="62"/>
      <c r="AG34" s="62"/>
      <c r="AH34" s="62"/>
      <c r="AI34" s="43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7"/>
      <c r="AV34" s="67"/>
      <c r="AW34" s="67"/>
      <c r="AX34" s="67"/>
      <c r="AY34" s="43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43"/>
      <c r="BK34" s="33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3"/>
      <c r="CB34" s="63"/>
      <c r="CC34" s="63"/>
      <c r="CD34" s="63"/>
      <c r="CE34" s="63"/>
      <c r="CF34" s="63"/>
      <c r="CG34" s="69"/>
      <c r="CH34" s="69"/>
      <c r="CI34" s="69"/>
      <c r="CJ34" s="69"/>
      <c r="CK34" s="63"/>
      <c r="CL34" s="63"/>
      <c r="CM34" s="63"/>
      <c r="CN34" s="34"/>
      <c r="CO34" s="63"/>
      <c r="CP34" s="63"/>
      <c r="CQ34" s="34"/>
      <c r="CR34" s="34"/>
      <c r="CS34" s="34"/>
      <c r="CT34" s="34"/>
      <c r="CU34" s="34"/>
      <c r="CV34" s="34"/>
      <c r="CW34" s="34"/>
      <c r="CX34" s="34"/>
      <c r="CY34" s="34"/>
      <c r="CZ34" s="34"/>
    </row>
    <row r="35" spans="1:104" ht="12.75" customHeight="1" x14ac:dyDescent="0.2">
      <c r="A35" s="55"/>
      <c r="B35" s="55"/>
      <c r="C35" s="55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2"/>
      <c r="AE35" s="62"/>
      <c r="AF35" s="62"/>
      <c r="AG35" s="62"/>
      <c r="AH35" s="62"/>
      <c r="AI35" s="43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7"/>
      <c r="AV35" s="67"/>
      <c r="AW35" s="67"/>
      <c r="AX35" s="67"/>
      <c r="AY35" s="43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43"/>
      <c r="BK35" s="33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3"/>
      <c r="CB35" s="63"/>
      <c r="CC35" s="63"/>
      <c r="CD35" s="63"/>
      <c r="CE35" s="63"/>
      <c r="CF35" s="63"/>
      <c r="CG35" s="69"/>
      <c r="CH35" s="69"/>
      <c r="CI35" s="69"/>
      <c r="CJ35" s="69"/>
      <c r="CK35" s="63"/>
      <c r="CL35" s="63"/>
      <c r="CM35" s="63"/>
      <c r="CN35" s="34"/>
      <c r="CO35" s="63"/>
      <c r="CP35" s="63"/>
      <c r="CQ35" s="34"/>
      <c r="CR35" s="34"/>
      <c r="CS35" s="34"/>
      <c r="CT35" s="34"/>
      <c r="CU35" s="34"/>
      <c r="CV35" s="34"/>
      <c r="CW35" s="34"/>
      <c r="CX35" s="34"/>
      <c r="CY35" s="34"/>
      <c r="CZ35" s="30"/>
    </row>
    <row r="36" spans="1:104" ht="12.75" customHeight="1" x14ac:dyDescent="0.2">
      <c r="A36" s="55"/>
      <c r="B36" s="55"/>
      <c r="C36" s="55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8"/>
      <c r="AE36" s="58"/>
      <c r="AF36" s="58"/>
      <c r="AG36" s="58"/>
      <c r="AH36" s="58"/>
      <c r="AI36" s="59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60"/>
      <c r="AV36" s="60"/>
      <c r="AW36" s="60"/>
      <c r="AX36" s="60"/>
      <c r="AY36" s="59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43"/>
      <c r="BK36" s="33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38"/>
      <c r="CB36" s="38"/>
      <c r="CC36" s="38"/>
      <c r="CD36" s="38"/>
      <c r="CE36" s="38"/>
      <c r="CF36" s="38"/>
      <c r="CG36" s="39"/>
      <c r="CH36" s="39"/>
      <c r="CI36" s="39"/>
      <c r="CJ36" s="39"/>
      <c r="CK36" s="38"/>
      <c r="CL36" s="38"/>
      <c r="CM36" s="38"/>
      <c r="CN36" s="30"/>
      <c r="CO36" s="38"/>
      <c r="CP36" s="38"/>
      <c r="CQ36" s="30"/>
      <c r="CR36" s="30"/>
      <c r="CS36" s="30"/>
      <c r="CT36" s="30"/>
      <c r="CU36" s="30"/>
      <c r="CV36" s="30"/>
      <c r="CW36" s="30"/>
      <c r="CX36" s="30"/>
      <c r="CY36" s="30"/>
      <c r="CZ36" s="30"/>
    </row>
    <row r="37" spans="1:104" ht="12.75" customHeight="1" x14ac:dyDescent="0.2">
      <c r="A37" s="55"/>
      <c r="B37" s="55"/>
      <c r="C37" s="55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8"/>
      <c r="AE37" s="58"/>
      <c r="AF37" s="58"/>
      <c r="AG37" s="58"/>
      <c r="AH37" s="58"/>
      <c r="AI37" s="59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60"/>
      <c r="AV37" s="60"/>
      <c r="AW37" s="60"/>
      <c r="AX37" s="60"/>
      <c r="AY37" s="59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9"/>
      <c r="BK37" s="27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38"/>
      <c r="CB37" s="38"/>
      <c r="CC37" s="38"/>
      <c r="CD37" s="38"/>
      <c r="CE37" s="38"/>
      <c r="CF37" s="38"/>
      <c r="CG37" s="39"/>
      <c r="CH37" s="39"/>
      <c r="CI37" s="39"/>
      <c r="CJ37" s="39"/>
      <c r="CK37" s="38"/>
      <c r="CL37" s="38"/>
      <c r="CM37" s="38"/>
      <c r="CN37" s="30"/>
      <c r="CO37" s="38"/>
      <c r="CP37" s="38"/>
      <c r="CQ37" s="30"/>
      <c r="CR37" s="30"/>
      <c r="CS37" s="30"/>
      <c r="CT37" s="30"/>
      <c r="CU37" s="30"/>
      <c r="CV37" s="30"/>
      <c r="CW37" s="30"/>
      <c r="CX37" s="30"/>
      <c r="CY37" s="30"/>
      <c r="CZ37" s="30"/>
    </row>
    <row r="38" spans="1:104" ht="15" customHeight="1" x14ac:dyDescent="0.2">
      <c r="A38" s="55"/>
      <c r="B38" s="55"/>
      <c r="C38" s="55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8"/>
      <c r="AE38" s="58"/>
      <c r="AF38" s="58"/>
      <c r="AG38" s="58"/>
      <c r="AH38" s="58"/>
      <c r="AI38" s="59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60"/>
      <c r="AV38" s="60"/>
      <c r="AW38" s="60"/>
      <c r="AX38" s="60"/>
      <c r="AY38" s="59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9"/>
      <c r="BK38" s="27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38"/>
      <c r="CB38" s="38"/>
      <c r="CC38" s="38"/>
      <c r="CD38" s="38"/>
      <c r="CE38" s="38"/>
      <c r="CF38" s="38"/>
      <c r="CG38" s="39"/>
      <c r="CH38" s="39"/>
      <c r="CI38" s="39"/>
      <c r="CJ38" s="39"/>
      <c r="CK38" s="38"/>
      <c r="CL38" s="38"/>
      <c r="CM38" s="38"/>
      <c r="CN38" s="30"/>
      <c r="CO38" s="38"/>
      <c r="CP38" s="38"/>
      <c r="CQ38" s="30"/>
      <c r="CR38" s="30"/>
      <c r="CS38" s="30"/>
      <c r="CT38" s="30"/>
      <c r="CU38" s="30"/>
      <c r="CV38" s="30"/>
      <c r="CW38" s="30"/>
      <c r="CX38" s="30"/>
      <c r="CY38" s="30"/>
      <c r="CZ38" s="30"/>
    </row>
    <row r="39" spans="1:104" ht="12.75" customHeight="1" x14ac:dyDescent="0.2">
      <c r="A39" s="55"/>
      <c r="B39" s="55"/>
      <c r="C39" s="55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8"/>
      <c r="AE39" s="58"/>
      <c r="AF39" s="58"/>
      <c r="AG39" s="58"/>
      <c r="AH39" s="58"/>
      <c r="AI39" s="59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60"/>
      <c r="AV39" s="60"/>
      <c r="AW39" s="60"/>
      <c r="AX39" s="60"/>
      <c r="AY39" s="59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9"/>
      <c r="BK39" s="27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38"/>
      <c r="CB39" s="38"/>
      <c r="CC39" s="38"/>
      <c r="CD39" s="38"/>
      <c r="CE39" s="38"/>
      <c r="CF39" s="38"/>
      <c r="CG39" s="39"/>
      <c r="CH39" s="39"/>
      <c r="CI39" s="39"/>
      <c r="CJ39" s="39"/>
      <c r="CK39" s="38"/>
      <c r="CL39" s="38"/>
      <c r="CM39" s="38"/>
      <c r="CN39" s="30"/>
      <c r="CO39" s="38"/>
      <c r="CP39" s="38"/>
      <c r="CQ39" s="30"/>
      <c r="CR39" s="30"/>
      <c r="CS39" s="30"/>
      <c r="CT39" s="30"/>
      <c r="CU39" s="30"/>
      <c r="CV39" s="30"/>
      <c r="CW39" s="30"/>
      <c r="CX39" s="30"/>
      <c r="CY39" s="30"/>
      <c r="CZ39" s="30"/>
    </row>
    <row r="40" spans="1:104" ht="12.75" customHeight="1" x14ac:dyDescent="0.2">
      <c r="A40" s="55"/>
      <c r="B40" s="55"/>
      <c r="C40" s="55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8"/>
      <c r="AE40" s="58"/>
      <c r="AF40" s="58"/>
      <c r="AG40" s="58"/>
      <c r="AH40" s="58"/>
      <c r="AI40" s="59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60"/>
      <c r="AV40" s="60"/>
      <c r="AW40" s="60"/>
      <c r="AX40" s="60"/>
      <c r="AY40" s="59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9"/>
      <c r="BK40" s="27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38"/>
      <c r="CB40" s="38"/>
      <c r="CC40" s="38"/>
      <c r="CD40" s="38"/>
      <c r="CE40" s="38"/>
      <c r="CF40" s="38"/>
      <c r="CG40" s="39"/>
      <c r="CH40" s="39"/>
      <c r="CI40" s="39"/>
      <c r="CJ40" s="39"/>
      <c r="CK40" s="38"/>
      <c r="CL40" s="38"/>
      <c r="CM40" s="38"/>
      <c r="CN40" s="30"/>
      <c r="CO40" s="38"/>
      <c r="CP40" s="38"/>
      <c r="CQ40" s="30"/>
      <c r="CR40" s="30"/>
      <c r="CS40" s="30"/>
      <c r="CT40" s="30"/>
      <c r="CU40" s="30"/>
      <c r="CV40" s="30"/>
      <c r="CW40" s="30"/>
      <c r="CX40" s="30"/>
      <c r="CY40" s="30"/>
      <c r="CZ40" s="30"/>
    </row>
    <row r="41" spans="1:104" ht="17.25" customHeight="1" x14ac:dyDescent="0.2">
      <c r="A41" s="55"/>
      <c r="B41" s="55"/>
      <c r="C41" s="55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8"/>
      <c r="AE41" s="58"/>
      <c r="AF41" s="58"/>
      <c r="AG41" s="58"/>
      <c r="AH41" s="58"/>
      <c r="AI41" s="59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60"/>
      <c r="AV41" s="60"/>
      <c r="AW41" s="60"/>
      <c r="AX41" s="60"/>
      <c r="AY41" s="59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9"/>
      <c r="BK41" s="27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38"/>
      <c r="CB41" s="38"/>
      <c r="CC41" s="38"/>
      <c r="CD41" s="38"/>
      <c r="CE41" s="38"/>
      <c r="CF41" s="38"/>
      <c r="CG41" s="39"/>
      <c r="CH41" s="39"/>
      <c r="CI41" s="39"/>
      <c r="CJ41" s="39"/>
      <c r="CK41" s="38"/>
      <c r="CL41" s="38"/>
      <c r="CM41" s="38"/>
      <c r="CN41" s="30"/>
      <c r="CO41" s="38"/>
      <c r="CP41" s="38"/>
      <c r="CQ41" s="30"/>
      <c r="CR41" s="30"/>
      <c r="CS41" s="30"/>
      <c r="CT41" s="30"/>
      <c r="CU41" s="30"/>
      <c r="CV41" s="30"/>
      <c r="CW41" s="30"/>
      <c r="CX41" s="30"/>
      <c r="CY41" s="30"/>
      <c r="CZ41" s="30"/>
    </row>
    <row r="42" spans="1:104" ht="15" customHeight="1" x14ac:dyDescent="0.2">
      <c r="A42" s="55"/>
      <c r="B42" s="55"/>
      <c r="C42" s="55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8"/>
      <c r="AE42" s="58"/>
      <c r="AF42" s="58"/>
      <c r="AG42" s="58"/>
      <c r="AH42" s="58"/>
      <c r="AI42" s="59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60"/>
      <c r="AV42" s="60"/>
      <c r="AW42" s="60"/>
      <c r="AX42" s="60"/>
      <c r="AY42" s="59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9"/>
      <c r="BK42" s="27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38"/>
      <c r="CB42" s="38"/>
      <c r="CC42" s="38"/>
      <c r="CD42" s="38"/>
      <c r="CE42" s="38"/>
      <c r="CF42" s="38"/>
      <c r="CG42" s="39"/>
      <c r="CH42" s="39"/>
      <c r="CI42" s="39"/>
      <c r="CJ42" s="39"/>
      <c r="CK42" s="38"/>
      <c r="CL42" s="38"/>
      <c r="CM42" s="38"/>
      <c r="CN42" s="30"/>
      <c r="CO42" s="38"/>
      <c r="CP42" s="38"/>
      <c r="CQ42" s="30"/>
      <c r="CR42" s="30"/>
      <c r="CS42" s="30"/>
      <c r="CT42" s="30"/>
      <c r="CU42" s="30"/>
      <c r="CV42" s="30"/>
      <c r="CW42" s="30"/>
      <c r="CX42" s="30"/>
      <c r="CY42" s="30"/>
      <c r="CZ42" s="30"/>
    </row>
    <row r="43" spans="1:104" ht="15" customHeight="1" x14ac:dyDescent="0.2">
      <c r="A43" s="55"/>
      <c r="B43" s="55"/>
      <c r="C43" s="55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8"/>
      <c r="AE43" s="58"/>
      <c r="AF43" s="58"/>
      <c r="AG43" s="58"/>
      <c r="AH43" s="58"/>
      <c r="AI43" s="59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60"/>
      <c r="AV43" s="60"/>
      <c r="AW43" s="60"/>
      <c r="AX43" s="60"/>
      <c r="AY43" s="59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9"/>
      <c r="BK43" s="27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38"/>
      <c r="CB43" s="38"/>
      <c r="CC43" s="38"/>
      <c r="CD43" s="38"/>
      <c r="CE43" s="38"/>
      <c r="CF43" s="38"/>
      <c r="CG43" s="39"/>
      <c r="CH43" s="39"/>
      <c r="CI43" s="39"/>
      <c r="CJ43" s="39"/>
      <c r="CK43" s="38"/>
      <c r="CL43" s="38"/>
      <c r="CM43" s="38"/>
      <c r="CN43" s="30"/>
      <c r="CO43" s="38"/>
      <c r="CP43" s="38"/>
      <c r="CQ43" s="30"/>
      <c r="CR43" s="30"/>
      <c r="CS43" s="30"/>
      <c r="CT43" s="30"/>
      <c r="CU43" s="30"/>
      <c r="CV43" s="30"/>
      <c r="CW43" s="30"/>
      <c r="CX43" s="30"/>
      <c r="CY43" s="30"/>
      <c r="CZ43" s="30"/>
    </row>
    <row r="44" spans="1:104" ht="12.75" customHeight="1" x14ac:dyDescent="0.2">
      <c r="A44" s="55"/>
      <c r="B44" s="55"/>
      <c r="C44" s="55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8"/>
      <c r="AE44" s="58"/>
      <c r="AF44" s="58"/>
      <c r="AG44" s="58"/>
      <c r="AH44" s="58"/>
      <c r="AI44" s="59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60"/>
      <c r="AV44" s="60"/>
      <c r="AW44" s="60"/>
      <c r="AX44" s="60"/>
      <c r="AY44" s="59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9"/>
      <c r="BK44" s="27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38"/>
      <c r="CB44" s="38"/>
      <c r="CC44" s="38"/>
      <c r="CD44" s="38"/>
      <c r="CE44" s="38"/>
      <c r="CF44" s="38"/>
      <c r="CG44" s="39"/>
      <c r="CH44" s="39"/>
      <c r="CI44" s="39"/>
      <c r="CJ44" s="39"/>
      <c r="CK44" s="38"/>
      <c r="CL44" s="38"/>
      <c r="CM44" s="38"/>
      <c r="CN44" s="30"/>
      <c r="CO44" s="38"/>
      <c r="CP44" s="38"/>
      <c r="CQ44" s="30"/>
      <c r="CR44" s="30"/>
      <c r="CS44" s="30"/>
      <c r="CT44" s="30"/>
      <c r="CU44" s="30"/>
      <c r="CV44" s="30"/>
      <c r="CW44" s="30"/>
      <c r="CX44" s="30"/>
      <c r="CY44" s="30"/>
      <c r="CZ44" s="30"/>
    </row>
    <row r="45" spans="1:104" ht="13.5" customHeight="1" x14ac:dyDescent="0.2">
      <c r="A45" s="55"/>
      <c r="B45" s="55"/>
      <c r="C45" s="55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8"/>
      <c r="AE45" s="58"/>
      <c r="AF45" s="58"/>
      <c r="AG45" s="58"/>
      <c r="AH45" s="58"/>
      <c r="AI45" s="59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60"/>
      <c r="AV45" s="60"/>
      <c r="AW45" s="60"/>
      <c r="AX45" s="60"/>
      <c r="AY45" s="59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9"/>
      <c r="BK45" s="27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38"/>
      <c r="CB45" s="38"/>
      <c r="CC45" s="38"/>
      <c r="CD45" s="38"/>
      <c r="CE45" s="38"/>
      <c r="CF45" s="38"/>
      <c r="CG45" s="39"/>
      <c r="CH45" s="39"/>
      <c r="CI45" s="39"/>
      <c r="CJ45" s="39"/>
      <c r="CK45" s="38"/>
      <c r="CL45" s="38"/>
      <c r="CM45" s="38"/>
      <c r="CN45" s="30"/>
      <c r="CO45" s="38"/>
      <c r="CP45" s="38"/>
      <c r="CQ45" s="30"/>
      <c r="CR45" s="30"/>
      <c r="CS45" s="30"/>
      <c r="CT45" s="30"/>
      <c r="CU45" s="30"/>
      <c r="CV45" s="30"/>
      <c r="CW45" s="30"/>
      <c r="CX45" s="30"/>
      <c r="CY45" s="30"/>
      <c r="CZ45" s="30"/>
    </row>
    <row r="46" spans="1:104" ht="16.5" customHeight="1" x14ac:dyDescent="0.2">
      <c r="A46" s="55"/>
      <c r="B46" s="55"/>
      <c r="C46" s="55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8"/>
      <c r="AE46" s="58"/>
      <c r="AF46" s="58"/>
      <c r="AG46" s="58"/>
      <c r="AH46" s="58"/>
      <c r="AI46" s="59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60"/>
      <c r="AV46" s="60"/>
      <c r="AW46" s="60"/>
      <c r="AX46" s="60"/>
      <c r="AY46" s="59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9"/>
      <c r="BK46" s="27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38"/>
      <c r="CB46" s="38"/>
      <c r="CC46" s="38"/>
      <c r="CD46" s="38"/>
      <c r="CE46" s="38"/>
      <c r="CF46" s="38"/>
      <c r="CG46" s="39"/>
      <c r="CH46" s="39"/>
      <c r="CI46" s="39"/>
      <c r="CJ46" s="39"/>
      <c r="CK46" s="38"/>
      <c r="CL46" s="38"/>
      <c r="CM46" s="38"/>
      <c r="CN46" s="30"/>
      <c r="CO46" s="38"/>
      <c r="CP46" s="38"/>
      <c r="CQ46" s="30"/>
      <c r="CR46" s="30"/>
      <c r="CS46" s="30"/>
      <c r="CT46" s="30"/>
      <c r="CU46" s="30"/>
      <c r="CV46" s="30"/>
      <c r="CW46" s="30"/>
      <c r="CX46" s="30"/>
      <c r="CY46" s="30"/>
      <c r="CZ46" s="30"/>
    </row>
    <row r="47" spans="1:104" ht="23.25" customHeight="1" x14ac:dyDescent="0.2">
      <c r="A47" s="55"/>
      <c r="B47" s="55"/>
      <c r="C47" s="55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8"/>
      <c r="AE47" s="58"/>
      <c r="AF47" s="58"/>
      <c r="AG47" s="58"/>
      <c r="AH47" s="58"/>
      <c r="AI47" s="59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60"/>
      <c r="AV47" s="60"/>
      <c r="AW47" s="60"/>
      <c r="AX47" s="60"/>
      <c r="AY47" s="59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9"/>
      <c r="BK47" s="27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38"/>
      <c r="CB47" s="38"/>
      <c r="CC47" s="38"/>
      <c r="CD47" s="38"/>
      <c r="CE47" s="38"/>
      <c r="CF47" s="38"/>
      <c r="CG47" s="39"/>
      <c r="CH47" s="39"/>
      <c r="CI47" s="39"/>
      <c r="CJ47" s="39"/>
      <c r="CK47" s="38"/>
      <c r="CL47" s="38"/>
      <c r="CM47" s="38"/>
      <c r="CN47" s="30"/>
      <c r="CO47" s="38"/>
      <c r="CP47" s="38"/>
      <c r="CQ47" s="30"/>
      <c r="CR47" s="30"/>
      <c r="CS47" s="30"/>
      <c r="CT47" s="30"/>
      <c r="CU47" s="30"/>
      <c r="CV47" s="30"/>
      <c r="CW47" s="30"/>
      <c r="CX47" s="30"/>
      <c r="CY47" s="30"/>
      <c r="CZ47" s="30"/>
    </row>
    <row r="48" spans="1:104" ht="13.5" customHeight="1" x14ac:dyDescent="0.2">
      <c r="A48" s="55"/>
      <c r="B48" s="55"/>
      <c r="C48" s="55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8"/>
      <c r="AE48" s="58"/>
      <c r="AF48" s="58"/>
      <c r="AG48" s="58"/>
      <c r="AH48" s="58"/>
      <c r="AI48" s="59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60"/>
      <c r="AV48" s="60"/>
      <c r="AW48" s="60"/>
      <c r="AX48" s="60"/>
      <c r="AY48" s="59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9"/>
      <c r="BK48" s="27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38"/>
      <c r="CB48" s="38"/>
      <c r="CC48" s="38"/>
      <c r="CD48" s="38"/>
      <c r="CE48" s="38"/>
      <c r="CF48" s="38"/>
      <c r="CG48" s="39"/>
      <c r="CH48" s="39"/>
      <c r="CI48" s="39"/>
      <c r="CJ48" s="39"/>
      <c r="CK48" s="38"/>
      <c r="CL48" s="38"/>
      <c r="CM48" s="38"/>
      <c r="CN48" s="30"/>
      <c r="CO48" s="38"/>
      <c r="CP48" s="38"/>
      <c r="CQ48" s="30"/>
      <c r="CR48" s="30"/>
      <c r="CS48" s="30"/>
      <c r="CT48" s="30"/>
      <c r="CU48" s="30"/>
      <c r="CV48" s="30"/>
      <c r="CW48" s="30"/>
      <c r="CX48" s="30"/>
      <c r="CY48" s="30"/>
      <c r="CZ48" s="30"/>
    </row>
    <row r="49" spans="1:104" ht="2.25" customHeight="1" x14ac:dyDescent="0.2">
      <c r="A49" s="55"/>
      <c r="B49" s="55"/>
      <c r="C49" s="55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8"/>
      <c r="AE49" s="62"/>
      <c r="AF49" s="62"/>
      <c r="AG49" s="62"/>
      <c r="AH49" s="62"/>
      <c r="AI49" s="43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7"/>
      <c r="AV49" s="67"/>
      <c r="AW49" s="67"/>
      <c r="AX49" s="67"/>
      <c r="AY49" s="43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43"/>
      <c r="BK49" s="33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3"/>
      <c r="CB49" s="63"/>
      <c r="CC49" s="63"/>
      <c r="CD49" s="63"/>
      <c r="CE49" s="63"/>
      <c r="CF49" s="63"/>
      <c r="CG49" s="69"/>
      <c r="CH49" s="69"/>
      <c r="CI49" s="69"/>
      <c r="CJ49" s="69"/>
      <c r="CK49" s="63"/>
      <c r="CL49" s="63"/>
      <c r="CM49" s="63"/>
      <c r="CN49" s="34"/>
      <c r="CO49" s="63"/>
      <c r="CP49" s="63"/>
      <c r="CQ49" s="34"/>
      <c r="CR49" s="34"/>
      <c r="CS49" s="34"/>
      <c r="CT49" s="34"/>
      <c r="CU49" s="34"/>
      <c r="CV49" s="34"/>
      <c r="CW49" s="30"/>
      <c r="CX49" s="30"/>
      <c r="CY49" s="30"/>
      <c r="CZ49" s="30"/>
    </row>
    <row r="50" spans="1:104" ht="15" customHeight="1" x14ac:dyDescent="0.2">
      <c r="A50" s="55"/>
      <c r="B50" s="55"/>
      <c r="C50" s="55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8"/>
      <c r="AE50" s="62"/>
      <c r="AF50" s="62"/>
      <c r="AG50" s="62"/>
      <c r="AH50" s="62"/>
      <c r="AI50" s="43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7"/>
      <c r="AV50" s="67"/>
      <c r="AW50" s="33"/>
      <c r="AX50" s="67"/>
      <c r="AY50" s="43"/>
      <c r="AZ50" s="54"/>
      <c r="BA50" s="87" t="s">
        <v>174</v>
      </c>
      <c r="BB50" s="62"/>
      <c r="BC50" s="62"/>
      <c r="BD50" s="62"/>
      <c r="BE50" s="62"/>
      <c r="BF50" s="62"/>
      <c r="BG50" s="62"/>
      <c r="BH50" s="62"/>
      <c r="BI50" s="62"/>
      <c r="BJ50" s="43"/>
      <c r="BK50" s="33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3"/>
      <c r="CB50" s="63"/>
      <c r="CC50" s="63"/>
      <c r="CD50" s="63"/>
      <c r="CE50" s="63"/>
      <c r="CF50" s="63"/>
      <c r="CG50" s="69"/>
      <c r="CH50" s="69"/>
      <c r="CI50" s="69"/>
      <c r="CJ50" s="69"/>
      <c r="CK50" s="63"/>
      <c r="CL50" s="63"/>
      <c r="CM50" s="63"/>
      <c r="CN50" s="34"/>
      <c r="CO50" s="87" t="s">
        <v>175</v>
      </c>
      <c r="CP50" s="54"/>
      <c r="CQ50" s="87"/>
      <c r="CR50" s="54"/>
      <c r="CS50" s="54"/>
      <c r="CT50" s="75"/>
      <c r="CU50" s="271"/>
      <c r="CV50" s="271"/>
      <c r="CW50" s="271"/>
      <c r="CX50" s="271"/>
      <c r="CY50" s="271"/>
    </row>
    <row r="51" spans="1:104" ht="17.25" customHeight="1" x14ac:dyDescent="0.2">
      <c r="A51" s="55"/>
      <c r="B51" s="55"/>
      <c r="C51" s="55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8"/>
      <c r="AE51" s="62"/>
      <c r="AF51" s="62"/>
      <c r="AG51" s="62"/>
      <c r="AH51" s="62"/>
      <c r="AI51" s="43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7"/>
      <c r="AV51" s="67"/>
      <c r="AW51" s="33"/>
      <c r="AX51" s="67"/>
      <c r="AY51" s="43"/>
      <c r="AZ51" s="54"/>
      <c r="BA51" s="62"/>
      <c r="BB51" s="62"/>
      <c r="BC51" s="62"/>
      <c r="BD51" s="62"/>
      <c r="BE51" s="62"/>
      <c r="BF51" s="62"/>
      <c r="BG51" s="62"/>
      <c r="BH51" s="62"/>
      <c r="BI51" s="62"/>
      <c r="BJ51" s="43"/>
      <c r="BK51" s="33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3"/>
      <c r="CB51" s="63"/>
      <c r="CC51" s="63"/>
      <c r="CD51" s="63"/>
      <c r="CE51" s="63"/>
      <c r="CF51" s="63"/>
      <c r="CG51" s="69"/>
      <c r="CH51" s="69"/>
      <c r="CI51" s="69"/>
      <c r="CJ51" s="69"/>
      <c r="CK51" s="63"/>
      <c r="CL51" s="63"/>
      <c r="CM51" s="63"/>
      <c r="CN51" s="34"/>
      <c r="CO51" s="63"/>
      <c r="CP51" s="192"/>
      <c r="CQ51" s="192"/>
      <c r="CR51" s="192"/>
      <c r="CS51" s="192"/>
      <c r="CT51" s="192"/>
      <c r="CU51" s="193"/>
      <c r="CV51" s="193"/>
      <c r="CW51" s="193"/>
      <c r="CX51" s="193"/>
      <c r="CY51" s="193"/>
      <c r="CZ51" s="193"/>
    </row>
    <row r="52" spans="1:104" ht="17.25" customHeight="1" x14ac:dyDescent="0.2">
      <c r="A52" s="55"/>
      <c r="B52" s="55"/>
      <c r="C52" s="55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8"/>
      <c r="AE52" s="62"/>
      <c r="AF52" s="62"/>
      <c r="AG52" s="62"/>
      <c r="AH52" s="62"/>
      <c r="AI52" s="43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7"/>
      <c r="AV52" s="67"/>
      <c r="AW52" s="33"/>
      <c r="AX52" s="67"/>
      <c r="AY52" s="43"/>
      <c r="AZ52" s="54"/>
      <c r="BA52" s="84"/>
      <c r="BB52" s="84"/>
      <c r="BC52" s="62"/>
      <c r="BD52" s="62"/>
      <c r="BE52" s="62"/>
      <c r="BF52" s="62"/>
      <c r="BG52" s="62"/>
      <c r="BH52" s="62"/>
      <c r="BI52" s="62"/>
      <c r="BJ52" s="43"/>
      <c r="BK52" s="33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3"/>
      <c r="CB52" s="63"/>
      <c r="CC52" s="63"/>
      <c r="CD52" s="63"/>
      <c r="CE52" s="63"/>
      <c r="CF52" s="63"/>
      <c r="CG52" s="69"/>
      <c r="CH52" s="69"/>
      <c r="CI52" s="69"/>
      <c r="CJ52" s="69"/>
      <c r="CK52" s="63"/>
      <c r="CL52" s="63"/>
      <c r="CM52" s="63"/>
      <c r="CN52" s="34"/>
      <c r="CO52" s="63"/>
      <c r="CP52" s="192"/>
      <c r="CQ52" s="192"/>
      <c r="CR52" s="192"/>
      <c r="CS52" s="192"/>
      <c r="CT52" s="192"/>
      <c r="CU52" s="193"/>
      <c r="CV52" s="193"/>
      <c r="CW52" s="193"/>
      <c r="CX52" s="193"/>
      <c r="CY52" s="193"/>
      <c r="CZ52" s="193"/>
    </row>
    <row r="53" spans="1:104" ht="12.75" customHeight="1" x14ac:dyDescent="0.2">
      <c r="A53" s="55"/>
      <c r="B53" s="55"/>
      <c r="C53" s="55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8"/>
      <c r="AE53" s="62"/>
      <c r="AF53" s="62"/>
      <c r="AG53" s="62"/>
      <c r="AH53" s="62"/>
      <c r="AI53" s="43"/>
      <c r="AJ53" s="62"/>
      <c r="AK53" s="62"/>
      <c r="AL53" s="53"/>
      <c r="AM53" s="54"/>
      <c r="AN53" s="54"/>
      <c r="AO53" s="54"/>
      <c r="AP53" s="54"/>
      <c r="AQ53" s="53"/>
      <c r="AR53" s="54"/>
      <c r="AS53" s="33"/>
      <c r="AT53" s="33"/>
      <c r="AU53" s="33"/>
      <c r="AV53" s="54"/>
      <c r="AW53" s="33"/>
      <c r="AX53" s="54"/>
      <c r="AY53" s="54"/>
      <c r="AZ53" s="27"/>
      <c r="BA53" s="33"/>
      <c r="BB53" s="33"/>
      <c r="BC53" s="54"/>
      <c r="BD53" s="54"/>
      <c r="BE53" s="54"/>
      <c r="BF53" s="54"/>
      <c r="BG53" s="54"/>
      <c r="BH53" s="54"/>
      <c r="BI53" s="54"/>
      <c r="BJ53" s="54"/>
      <c r="BK53" s="33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3"/>
      <c r="CB53" s="63"/>
      <c r="CC53" s="63"/>
      <c r="CD53" s="63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63"/>
      <c r="CQ53" s="34"/>
      <c r="CR53" s="34"/>
      <c r="CS53" s="34"/>
      <c r="CT53" s="34"/>
      <c r="CU53" s="34"/>
      <c r="CV53" s="34"/>
      <c r="CW53" s="30"/>
      <c r="CX53" s="30"/>
      <c r="CY53" s="30"/>
      <c r="CZ53" s="30"/>
    </row>
    <row r="54" spans="1:104" ht="4.5" customHeight="1" x14ac:dyDescent="0.2">
      <c r="A54" s="55"/>
      <c r="B54" s="55"/>
      <c r="C54" s="55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7"/>
      <c r="AE54" s="197"/>
      <c r="AF54" s="197"/>
      <c r="AG54" s="197"/>
      <c r="AH54" s="197"/>
      <c r="AI54" s="59"/>
      <c r="AJ54" s="195"/>
      <c r="AK54" s="195"/>
      <c r="AL54" s="195"/>
      <c r="AM54" s="195"/>
      <c r="AN54" s="195"/>
      <c r="AO54" s="195"/>
      <c r="AP54" s="195"/>
      <c r="AQ54" s="195"/>
      <c r="AR54" s="195"/>
      <c r="AS54" s="195"/>
      <c r="AT54" s="195"/>
      <c r="AU54" s="195"/>
      <c r="AV54" s="195"/>
      <c r="AW54" s="195"/>
      <c r="AX54" s="195"/>
      <c r="AY54" s="59"/>
      <c r="AZ54" s="195"/>
      <c r="BA54" s="195"/>
      <c r="BB54" s="195"/>
      <c r="BC54" s="58"/>
      <c r="BD54" s="58"/>
      <c r="BE54" s="58"/>
      <c r="BF54" s="58"/>
      <c r="BG54" s="58"/>
      <c r="BH54" s="58"/>
      <c r="BI54" s="58"/>
      <c r="BJ54" s="59"/>
      <c r="BK54" s="27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191"/>
      <c r="CE54" s="191"/>
      <c r="CF54" s="191"/>
      <c r="CG54" s="191"/>
      <c r="CH54" s="191"/>
      <c r="CI54" s="180"/>
      <c r="CJ54" s="180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</row>
    <row r="55" spans="1:104" ht="12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</row>
  </sheetData>
  <mergeCells count="297">
    <mergeCell ref="CK10:CQ10"/>
    <mergeCell ref="CP51:CT51"/>
    <mergeCell ref="CU51:CZ51"/>
    <mergeCell ref="CO13:CP13"/>
    <mergeCell ref="BL14:BZ14"/>
    <mergeCell ref="CA14:CC14"/>
    <mergeCell ref="CD14:CF14"/>
    <mergeCell ref="CG14:CJ14"/>
    <mergeCell ref="CO14:CP14"/>
    <mergeCell ref="CA12:CC12"/>
    <mergeCell ref="CD12:CF12"/>
    <mergeCell ref="CG12:CJ12"/>
    <mergeCell ref="CK12:CM12"/>
    <mergeCell ref="CO12:CP12"/>
    <mergeCell ref="BL13:BZ13"/>
    <mergeCell ref="CO16:CP16"/>
    <mergeCell ref="BL15:BZ15"/>
    <mergeCell ref="CA15:CC15"/>
    <mergeCell ref="CD15:CF15"/>
    <mergeCell ref="CO15:CP15"/>
    <mergeCell ref="BL18:BZ18"/>
    <mergeCell ref="CA18:CC18"/>
    <mergeCell ref="CD18:CF18"/>
    <mergeCell ref="AJ7:AM7"/>
    <mergeCell ref="AN7:AT7"/>
    <mergeCell ref="AZ6:BB6"/>
    <mergeCell ref="AU3:AX3"/>
    <mergeCell ref="BL9:CC9"/>
    <mergeCell ref="BL30:CC31"/>
    <mergeCell ref="BL10:CC11"/>
    <mergeCell ref="AZ8:BB8"/>
    <mergeCell ref="D12:AC12"/>
    <mergeCell ref="AD12:AH12"/>
    <mergeCell ref="AJ12:AM12"/>
    <mergeCell ref="D8:AC8"/>
    <mergeCell ref="AD8:AH8"/>
    <mergeCell ref="AJ8:AM8"/>
    <mergeCell ref="AN8:AT8"/>
    <mergeCell ref="AU8:AX8"/>
    <mergeCell ref="AJ13:AM13"/>
    <mergeCell ref="AN13:AT13"/>
    <mergeCell ref="AU13:AX13"/>
    <mergeCell ref="D13:AC13"/>
    <mergeCell ref="AD13:AH13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3:BB3"/>
    <mergeCell ref="D4:AC4"/>
    <mergeCell ref="AD2:AH2"/>
    <mergeCell ref="AJ2:AM2"/>
    <mergeCell ref="AN2:AT2"/>
    <mergeCell ref="AU2:AX2"/>
    <mergeCell ref="D3:AC3"/>
    <mergeCell ref="AD3:AH3"/>
    <mergeCell ref="AJ3:AM3"/>
    <mergeCell ref="AN3:AT3"/>
    <mergeCell ref="AU7:AX7"/>
    <mergeCell ref="AZ13:BB13"/>
    <mergeCell ref="AU12:AX12"/>
    <mergeCell ref="AZ12:BB12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AJ14:AM14"/>
    <mergeCell ref="AN14:AT14"/>
    <mergeCell ref="AU14:AX14"/>
    <mergeCell ref="AZ14:BB14"/>
    <mergeCell ref="AN12:AT12"/>
    <mergeCell ref="AZ7:BB7"/>
    <mergeCell ref="D7:AC7"/>
    <mergeCell ref="AD7:AH7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AJ18:AM18"/>
    <mergeCell ref="AN18:AT18"/>
    <mergeCell ref="AU18:AX18"/>
    <mergeCell ref="AZ18:BB18"/>
    <mergeCell ref="AD19:AH19"/>
    <mergeCell ref="AZ19:BB19"/>
    <mergeCell ref="D19:AC19"/>
    <mergeCell ref="AJ19:AM19"/>
    <mergeCell ref="AN19:AT19"/>
    <mergeCell ref="AU19:AX19"/>
    <mergeCell ref="AZ21:BB21"/>
    <mergeCell ref="D22:AC22"/>
    <mergeCell ref="D21:AC21"/>
    <mergeCell ref="AD21:AH21"/>
    <mergeCell ref="AJ21:AM21"/>
    <mergeCell ref="AZ9:BB9"/>
    <mergeCell ref="D10:AC10"/>
    <mergeCell ref="AD10:AH10"/>
    <mergeCell ref="AJ10:AM10"/>
    <mergeCell ref="AN10:AT10"/>
    <mergeCell ref="AZ10:BB10"/>
    <mergeCell ref="AD9:AH9"/>
    <mergeCell ref="AJ9:AM9"/>
    <mergeCell ref="AN9:AT9"/>
    <mergeCell ref="AU9:AX9"/>
    <mergeCell ref="AU10:AX10"/>
    <mergeCell ref="D20:AC20"/>
    <mergeCell ref="AD20:AH20"/>
    <mergeCell ref="AJ20:AM20"/>
    <mergeCell ref="AN20:AT20"/>
    <mergeCell ref="AU20:AX20"/>
    <mergeCell ref="AZ20:BB20"/>
    <mergeCell ref="D18:AC18"/>
    <mergeCell ref="AD18:AH18"/>
    <mergeCell ref="D24:AC24"/>
    <mergeCell ref="AD24:AH24"/>
    <mergeCell ref="AJ24:AM24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AU22:AX22"/>
    <mergeCell ref="D27:AC27"/>
    <mergeCell ref="AD27:AH27"/>
    <mergeCell ref="AJ27:AM27"/>
    <mergeCell ref="D26:AC26"/>
    <mergeCell ref="AD26:AH26"/>
    <mergeCell ref="AJ26:AM26"/>
    <mergeCell ref="AN26:AT26"/>
    <mergeCell ref="AU26:AX26"/>
    <mergeCell ref="AD25:AH25"/>
    <mergeCell ref="AJ25:AM25"/>
    <mergeCell ref="AN25:AT25"/>
    <mergeCell ref="AU25:AX25"/>
    <mergeCell ref="D25:AC25"/>
    <mergeCell ref="D54:AC54"/>
    <mergeCell ref="AD54:AH54"/>
    <mergeCell ref="AJ54:AM54"/>
    <mergeCell ref="D29:AC29"/>
    <mergeCell ref="D30:AC30"/>
    <mergeCell ref="AJ30:AM30"/>
    <mergeCell ref="CD2:CH2"/>
    <mergeCell ref="CI2:CJ2"/>
    <mergeCell ref="BL3:BZ3"/>
    <mergeCell ref="CA3:CC3"/>
    <mergeCell ref="CD3:CF3"/>
    <mergeCell ref="CG3:CJ3"/>
    <mergeCell ref="AN54:AT54"/>
    <mergeCell ref="AU54:AX54"/>
    <mergeCell ref="AZ54:BB54"/>
    <mergeCell ref="BL2:BZ2"/>
    <mergeCell ref="AN27:AT27"/>
    <mergeCell ref="AU27:AX27"/>
    <mergeCell ref="AZ27:BB27"/>
    <mergeCell ref="AZ26:BB26"/>
    <mergeCell ref="AZ25:BB25"/>
    <mergeCell ref="AN24:AT24"/>
    <mergeCell ref="AU24:AX24"/>
    <mergeCell ref="AZ24:BB24"/>
    <mergeCell ref="AZ23:BB23"/>
    <mergeCell ref="AZ22:BB22"/>
    <mergeCell ref="AN21:AT21"/>
    <mergeCell ref="AU21:AX21"/>
    <mergeCell ref="CO3:CP3"/>
    <mergeCell ref="BL4:BZ4"/>
    <mergeCell ref="CA4:CC4"/>
    <mergeCell ref="CD4:CF4"/>
    <mergeCell ref="CG4:CJ4"/>
    <mergeCell ref="CO4:CP4"/>
    <mergeCell ref="BL6:BZ6"/>
    <mergeCell ref="CA6:CC6"/>
    <mergeCell ref="CD6:CF6"/>
    <mergeCell ref="CG6:CJ6"/>
    <mergeCell ref="CO6:CP6"/>
    <mergeCell ref="BL5:BZ5"/>
    <mergeCell ref="CA5:CC5"/>
    <mergeCell ref="CD5:CF5"/>
    <mergeCell ref="CG5:CJ5"/>
    <mergeCell ref="CO5:CP5"/>
    <mergeCell ref="CK3:CN3"/>
    <mergeCell ref="CK4:CN4"/>
    <mergeCell ref="CK5:CN5"/>
    <mergeCell ref="CK6:CN6"/>
    <mergeCell ref="BL7:BZ7"/>
    <mergeCell ref="CA7:CC7"/>
    <mergeCell ref="CD7:CF7"/>
    <mergeCell ref="CG7:CJ7"/>
    <mergeCell ref="CO7:CP7"/>
    <mergeCell ref="BL8:BZ8"/>
    <mergeCell ref="CA8:CC8"/>
    <mergeCell ref="CD8:CF8"/>
    <mergeCell ref="CG8:CJ8"/>
    <mergeCell ref="CO8:CP8"/>
    <mergeCell ref="CK7:CN7"/>
    <mergeCell ref="CK8:CN8"/>
    <mergeCell ref="CO18:CP18"/>
    <mergeCell ref="BL19:BZ19"/>
    <mergeCell ref="CA19:CC19"/>
    <mergeCell ref="CD19:CF19"/>
    <mergeCell ref="CG19:CJ19"/>
    <mergeCell ref="CO19:CP19"/>
    <mergeCell ref="CG17:CJ17"/>
    <mergeCell ref="BL16:BZ16"/>
    <mergeCell ref="CA16:CC16"/>
    <mergeCell ref="CD16:CF16"/>
    <mergeCell ref="BL22:BZ22"/>
    <mergeCell ref="CA22:CC22"/>
    <mergeCell ref="CD22:CF22"/>
    <mergeCell ref="CG22:CJ22"/>
    <mergeCell ref="CD10:CF10"/>
    <mergeCell ref="CG10:CJ10"/>
    <mergeCell ref="BL20:BZ20"/>
    <mergeCell ref="CA20:CC20"/>
    <mergeCell ref="CD20:CF20"/>
    <mergeCell ref="CG20:CJ20"/>
    <mergeCell ref="CA13:CC13"/>
    <mergeCell ref="CD13:CF13"/>
    <mergeCell ref="CG13:CJ13"/>
    <mergeCell ref="BL12:BZ12"/>
    <mergeCell ref="CG16:CJ16"/>
    <mergeCell ref="CG15:CJ15"/>
    <mergeCell ref="CG18:CJ18"/>
    <mergeCell ref="CK20:CM20"/>
    <mergeCell ref="CO20:CP20"/>
    <mergeCell ref="BL17:BZ17"/>
    <mergeCell ref="CA17:CC17"/>
    <mergeCell ref="CD17:CF17"/>
    <mergeCell ref="CO17:CP17"/>
    <mergeCell ref="CO25:CP25"/>
    <mergeCell ref="BL24:BZ24"/>
    <mergeCell ref="CA24:CC24"/>
    <mergeCell ref="CD24:CF24"/>
    <mergeCell ref="CG24:CJ24"/>
    <mergeCell ref="CO24:CP24"/>
    <mergeCell ref="CO22:CP22"/>
    <mergeCell ref="BL23:BZ23"/>
    <mergeCell ref="CA23:CC23"/>
    <mergeCell ref="CD23:CF23"/>
    <mergeCell ref="CG23:CJ23"/>
    <mergeCell ref="CO23:CP23"/>
    <mergeCell ref="BL21:BZ21"/>
    <mergeCell ref="CA21:CC21"/>
    <mergeCell ref="CD21:CF21"/>
    <mergeCell ref="CG21:CH21"/>
    <mergeCell ref="CI21:CJ21"/>
    <mergeCell ref="BL25:BZ25"/>
    <mergeCell ref="CD54:CH54"/>
    <mergeCell ref="CI54:CJ54"/>
    <mergeCell ref="CA25:CC25"/>
    <mergeCell ref="CD25:CF25"/>
    <mergeCell ref="CG25:CJ25"/>
    <mergeCell ref="CP52:CT52"/>
    <mergeCell ref="CU52:CZ52"/>
    <mergeCell ref="AN30:AT30"/>
    <mergeCell ref="CD30:CF30"/>
    <mergeCell ref="CG30:CJ30"/>
    <mergeCell ref="AU30:AX30"/>
    <mergeCell ref="BL27:BZ27"/>
    <mergeCell ref="CA27:CC27"/>
    <mergeCell ref="CD27:CF27"/>
    <mergeCell ref="CG27:CJ27"/>
    <mergeCell ref="CO27:CP27"/>
    <mergeCell ref="BL29:CE29"/>
    <mergeCell ref="BL26:BZ26"/>
    <mergeCell ref="CA26:CC26"/>
    <mergeCell ref="CD26:CF26"/>
    <mergeCell ref="CG26:CJ26"/>
    <mergeCell ref="CO26:CP26"/>
    <mergeCell ref="CK30:CQ30"/>
  </mergeCells>
  <conditionalFormatting sqref="AJ3:AM8">
    <cfRule type="cellIs" dxfId="5" priority="7" operator="lessThan">
      <formula>13</formula>
    </cfRule>
  </conditionalFormatting>
  <conditionalFormatting sqref="AJ13:AM19">
    <cfRule type="cellIs" dxfId="4" priority="6" operator="lessThan">
      <formula>13</formula>
    </cfRule>
  </conditionalFormatting>
  <conditionalFormatting sqref="AJ22:AM27">
    <cfRule type="cellIs" dxfId="3" priority="5" operator="lessThan">
      <formula>13</formula>
    </cfRule>
  </conditionalFormatting>
  <conditionalFormatting sqref="CD3:CF8">
    <cfRule type="cellIs" dxfId="2" priority="3" operator="lessThan">
      <formula>13</formula>
    </cfRule>
  </conditionalFormatting>
  <conditionalFormatting sqref="CD13:CF19">
    <cfRule type="cellIs" dxfId="1" priority="2" operator="lessThan">
      <formula>13</formula>
    </cfRule>
  </conditionalFormatting>
  <conditionalFormatting sqref="CD22:CF27">
    <cfRule type="cellIs" dxfId="0" priority="1" operator="lessThan">
      <formula>13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300" verticalDpi="300" r:id="rId1"/>
  <colBreaks count="1" manualBreakCount="1">
    <brk id="62" max="5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71"/>
  <sheetViews>
    <sheetView topLeftCell="A16" zoomScale="145" zoomScaleNormal="145" zoomScaleSheetLayoutView="175" workbookViewId="0">
      <selection activeCell="A46" sqref="A46:T46"/>
    </sheetView>
  </sheetViews>
  <sheetFormatPr baseColWidth="10" defaultColWidth="2.7109375" defaultRowHeight="12" x14ac:dyDescent="0.2"/>
  <cols>
    <col min="1" max="16384" width="2.7109375" style="13"/>
  </cols>
  <sheetData>
    <row r="1" spans="1:34" ht="24" customHeight="1" x14ac:dyDescent="0.2">
      <c r="A1" s="200" t="s">
        <v>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</row>
    <row r="2" spans="1:34" ht="8.1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</row>
    <row r="3" spans="1:34" ht="24" customHeight="1" x14ac:dyDescent="0.2">
      <c r="A3" s="201" t="s">
        <v>48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</row>
    <row r="4" spans="1:34" ht="8.1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</row>
    <row r="5" spans="1:34" ht="24" customHeight="1" x14ac:dyDescent="0.2">
      <c r="A5" s="203" t="s">
        <v>49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</row>
    <row r="6" spans="1:34" ht="8.1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5" x14ac:dyDescent="0.25">
      <c r="A7" s="24"/>
      <c r="B7" s="24"/>
      <c r="C7" s="24"/>
      <c r="D7" s="24"/>
      <c r="E7" s="24"/>
      <c r="F7" s="24"/>
      <c r="G7" s="1"/>
      <c r="H7" s="1"/>
      <c r="I7" s="24" t="s">
        <v>50</v>
      </c>
      <c r="J7" s="1"/>
      <c r="K7" s="1"/>
      <c r="L7" s="204" t="str">
        <f>CONCATENATE('Constancia de notas del I al VI'!A10," ",'Constancia de notas del I al VI'!G10,", ",'Constancia de notas del I al VI'!J10)</f>
        <v>REYES VASQUEZ, Tatiana Xiomara</v>
      </c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</row>
    <row r="8" spans="1:34" ht="24" customHeight="1" x14ac:dyDescent="0.2">
      <c r="A8" s="205" t="s">
        <v>67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</row>
    <row r="9" spans="1:34" ht="8.1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</row>
    <row r="10" spans="1:34" ht="23.25" customHeight="1" x14ac:dyDescent="0.2">
      <c r="A10" s="206" t="s">
        <v>51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7"/>
      <c r="U10" s="208" t="s">
        <v>52</v>
      </c>
      <c r="V10" s="209"/>
      <c r="W10" s="209"/>
      <c r="X10" s="209"/>
      <c r="Y10" s="209"/>
      <c r="Z10" s="208" t="s">
        <v>53</v>
      </c>
      <c r="AA10" s="209"/>
      <c r="AB10" s="209"/>
      <c r="AC10" s="209"/>
      <c r="AD10" s="206" t="s">
        <v>54</v>
      </c>
      <c r="AE10" s="206"/>
      <c r="AF10" s="206"/>
      <c r="AG10" s="206"/>
      <c r="AH10" s="206"/>
    </row>
    <row r="11" spans="1:34" ht="12" customHeight="1" x14ac:dyDescent="0.2">
      <c r="A11" s="221" t="s">
        <v>55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3"/>
      <c r="V11" s="224"/>
      <c r="W11" s="224"/>
      <c r="X11" s="224"/>
      <c r="Y11" s="225"/>
      <c r="Z11" s="223"/>
      <c r="AA11" s="224"/>
      <c r="AB11" s="224"/>
      <c r="AC11" s="225"/>
      <c r="AD11" s="223"/>
      <c r="AE11" s="224"/>
      <c r="AF11" s="224"/>
      <c r="AG11" s="224"/>
      <c r="AH11" s="225"/>
    </row>
    <row r="12" spans="1:34" ht="12" customHeight="1" x14ac:dyDescent="0.2">
      <c r="A12" s="210" t="str">
        <f>'Constancia de notas del I al VI'!G14</f>
        <v>Aplicaciones en Internet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2">
        <f>LARGE('Constancia de notas del I al VI'!K14:O14,1)</f>
        <v>15</v>
      </c>
      <c r="V12" s="213"/>
      <c r="W12" s="213"/>
      <c r="X12" s="213"/>
      <c r="Y12" s="214"/>
      <c r="Z12" s="215">
        <f>'Constancia de notas del I al VI'!$K$12</f>
        <v>45142</v>
      </c>
      <c r="AA12" s="216"/>
      <c r="AB12" s="216"/>
      <c r="AC12" s="217"/>
      <c r="AD12" s="218"/>
      <c r="AE12" s="219"/>
      <c r="AF12" s="219"/>
      <c r="AG12" s="219"/>
      <c r="AH12" s="220"/>
    </row>
    <row r="13" spans="1:34" ht="12" customHeight="1" x14ac:dyDescent="0.2">
      <c r="A13" s="210" t="str">
        <f>'Constancia de notas del I al VI'!G15</f>
        <v>Comunicación oral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2">
        <f>LARGE('Constancia de notas del I al VI'!K15:O15,1)</f>
        <v>17</v>
      </c>
      <c r="V13" s="213"/>
      <c r="W13" s="213"/>
      <c r="X13" s="213"/>
      <c r="Y13" s="214"/>
      <c r="Z13" s="215">
        <f>'Constancia de notas del I al VI'!$K$12</f>
        <v>45142</v>
      </c>
      <c r="AA13" s="216"/>
      <c r="AB13" s="216"/>
      <c r="AC13" s="217"/>
      <c r="AD13" s="218"/>
      <c r="AE13" s="219"/>
      <c r="AF13" s="219"/>
      <c r="AG13" s="219"/>
      <c r="AH13" s="220"/>
    </row>
    <row r="14" spans="1:34" ht="12" customHeight="1" x14ac:dyDescent="0.2">
      <c r="A14" s="210" t="str">
        <f>'Constancia de notas del I al VI'!G16</f>
        <v>Contabilidad Básica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2">
        <f>LARGE('Constancia de notas del I al VI'!K16:O16,1)</f>
        <v>19</v>
      </c>
      <c r="V14" s="213"/>
      <c r="W14" s="213"/>
      <c r="X14" s="213"/>
      <c r="Y14" s="214"/>
      <c r="Z14" s="215">
        <f>'Constancia de notas del I al VI'!$K$12</f>
        <v>45142</v>
      </c>
      <c r="AA14" s="216"/>
      <c r="AB14" s="216"/>
      <c r="AC14" s="217"/>
      <c r="AD14" s="218"/>
      <c r="AE14" s="219"/>
      <c r="AF14" s="219"/>
      <c r="AG14" s="219"/>
      <c r="AH14" s="220"/>
    </row>
    <row r="15" spans="1:34" ht="12" customHeight="1" x14ac:dyDescent="0.2">
      <c r="A15" s="210" t="str">
        <f>'Constancia de notas del I al VI'!G17</f>
        <v>Documentacion Contable y Comercial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2">
        <f>LARGE('Constancia de notas del I al VI'!K17:O17,1)</f>
        <v>18</v>
      </c>
      <c r="V15" s="213"/>
      <c r="W15" s="213"/>
      <c r="X15" s="213"/>
      <c r="Y15" s="214"/>
      <c r="Z15" s="215">
        <f>'Constancia de notas del I al VI'!$K$12</f>
        <v>45142</v>
      </c>
      <c r="AA15" s="216"/>
      <c r="AB15" s="216"/>
      <c r="AC15" s="217"/>
      <c r="AD15" s="218"/>
      <c r="AE15" s="219"/>
      <c r="AF15" s="219"/>
      <c r="AG15" s="219"/>
      <c r="AH15" s="220"/>
    </row>
    <row r="16" spans="1:34" ht="12" customHeight="1" x14ac:dyDescent="0.2">
      <c r="A16" s="210" t="str">
        <f>'Constancia de notas del I al VI'!G18</f>
        <v>Gestion Empresarial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2">
        <f>LARGE('Constancia de notas del I al VI'!K18:O18,1)</f>
        <v>16</v>
      </c>
      <c r="V16" s="213"/>
      <c r="W16" s="213"/>
      <c r="X16" s="213"/>
      <c r="Y16" s="214"/>
      <c r="Z16" s="215">
        <f>'Constancia de notas del I al VI'!$K$12</f>
        <v>45142</v>
      </c>
      <c r="AA16" s="216"/>
      <c r="AB16" s="216"/>
      <c r="AC16" s="217"/>
      <c r="AD16" s="218"/>
      <c r="AE16" s="219"/>
      <c r="AF16" s="219"/>
      <c r="AG16" s="219"/>
      <c r="AH16" s="220"/>
    </row>
    <row r="17" spans="1:34" ht="12" customHeight="1" x14ac:dyDescent="0.2">
      <c r="A17" s="210" t="str">
        <f>'Constancia de notas del I al VI'!G19</f>
        <v>Matemática Empresarial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2">
        <f>LARGE('Constancia de notas del I al VI'!K19:O19,1)</f>
        <v>18</v>
      </c>
      <c r="V17" s="213"/>
      <c r="W17" s="213"/>
      <c r="X17" s="213"/>
      <c r="Y17" s="214"/>
      <c r="Z17" s="215">
        <f>'Constancia de notas del I al VI'!$K$12</f>
        <v>45142</v>
      </c>
      <c r="AA17" s="216"/>
      <c r="AB17" s="216"/>
      <c r="AC17" s="217"/>
      <c r="AD17" s="218"/>
      <c r="AE17" s="219"/>
      <c r="AF17" s="219"/>
      <c r="AG17" s="219"/>
      <c r="AH17" s="220"/>
    </row>
    <row r="18" spans="1:34" ht="12" customHeight="1" x14ac:dyDescent="0.2">
      <c r="A18" s="210" t="str">
        <f>'Constancia de notas del I al VI'!G20</f>
        <v>Plan de Cuentas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2">
        <f>LARGE('Constancia de notas del I al VI'!K20:O20,1)</f>
        <v>18</v>
      </c>
      <c r="V18" s="213"/>
      <c r="W18" s="213"/>
      <c r="X18" s="213"/>
      <c r="Y18" s="214"/>
      <c r="Z18" s="215">
        <f>'Constancia de notas del I al VI'!$K$12</f>
        <v>45142</v>
      </c>
      <c r="AA18" s="216"/>
      <c r="AB18" s="216"/>
      <c r="AC18" s="217"/>
      <c r="AD18" s="218"/>
      <c r="AE18" s="219"/>
      <c r="AF18" s="219"/>
      <c r="AG18" s="219"/>
      <c r="AH18" s="220"/>
    </row>
    <row r="19" spans="1:34" ht="12" customHeight="1" x14ac:dyDescent="0.2">
      <c r="A19" s="210" t="e">
        <f>'Constancia de notas del I al VI'!#REF!</f>
        <v>#REF!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2" t="e">
        <f>LARGE('Constancia de notas del I al VI'!#REF!,1)</f>
        <v>#REF!</v>
      </c>
      <c r="V19" s="213"/>
      <c r="W19" s="213"/>
      <c r="X19" s="213"/>
      <c r="Y19" s="214"/>
      <c r="Z19" s="215">
        <f>'Constancia de notas del I al VI'!$K$12</f>
        <v>45142</v>
      </c>
      <c r="AA19" s="216"/>
      <c r="AB19" s="216"/>
      <c r="AC19" s="217"/>
      <c r="AD19" s="218"/>
      <c r="AE19" s="219"/>
      <c r="AF19" s="219"/>
      <c r="AG19" s="219"/>
      <c r="AH19" s="220"/>
    </row>
    <row r="20" spans="1:34" ht="12" customHeight="1" x14ac:dyDescent="0.2">
      <c r="A20" s="210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8"/>
      <c r="V20" s="219"/>
      <c r="W20" s="219"/>
      <c r="X20" s="219"/>
      <c r="Y20" s="220"/>
      <c r="Z20" s="215"/>
      <c r="AA20" s="216"/>
      <c r="AB20" s="216"/>
      <c r="AC20" s="217"/>
      <c r="AD20" s="218"/>
      <c r="AE20" s="219"/>
      <c r="AF20" s="219"/>
      <c r="AG20" s="219"/>
      <c r="AH20" s="220"/>
    </row>
    <row r="21" spans="1:34" ht="12" customHeight="1" x14ac:dyDescent="0.2">
      <c r="A21" s="226" t="s">
        <v>56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18"/>
      <c r="V21" s="219"/>
      <c r="W21" s="219"/>
      <c r="X21" s="219"/>
      <c r="Y21" s="220"/>
      <c r="Z21" s="215"/>
      <c r="AA21" s="216"/>
      <c r="AB21" s="216"/>
      <c r="AC21" s="217"/>
      <c r="AD21" s="218"/>
      <c r="AE21" s="219"/>
      <c r="AF21" s="219"/>
      <c r="AG21" s="219"/>
      <c r="AH21" s="220"/>
    </row>
    <row r="22" spans="1:34" ht="12" customHeight="1" x14ac:dyDescent="0.2">
      <c r="A22" s="210" t="str">
        <f>'Constancia de notas del I al VI'!G24</f>
        <v>Aplicaciones ofimáticas</v>
      </c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2">
        <f>LARGE('Constancia de notas del I al VI'!K24:O24,1)</f>
        <v>15</v>
      </c>
      <c r="V22" s="213"/>
      <c r="W22" s="213"/>
      <c r="X22" s="213"/>
      <c r="Y22" s="214"/>
      <c r="Z22" s="215">
        <f>'Constancia de notas del I al VI'!$K$22</f>
        <v>45282</v>
      </c>
      <c r="AA22" s="216"/>
      <c r="AB22" s="216"/>
      <c r="AC22" s="217"/>
      <c r="AD22" s="218"/>
      <c r="AE22" s="219"/>
      <c r="AF22" s="219"/>
      <c r="AG22" s="219"/>
      <c r="AH22" s="220"/>
    </row>
    <row r="23" spans="1:34" ht="12" customHeight="1" x14ac:dyDescent="0.2">
      <c r="A23" s="210" t="str">
        <f>'Constancia de notas del I al VI'!G25</f>
        <v>Informatica Contable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2">
        <f>LARGE('Constancia de notas del I al VI'!K25:O25,1)</f>
        <v>16</v>
      </c>
      <c r="V23" s="213"/>
      <c r="W23" s="213"/>
      <c r="X23" s="213"/>
      <c r="Y23" s="214"/>
      <c r="Z23" s="215">
        <f>'Constancia de notas del I al VI'!$K$22</f>
        <v>45282</v>
      </c>
      <c r="AA23" s="216"/>
      <c r="AB23" s="216"/>
      <c r="AC23" s="217"/>
      <c r="AD23" s="218"/>
      <c r="AE23" s="219"/>
      <c r="AF23" s="219"/>
      <c r="AG23" s="219"/>
      <c r="AH23" s="220"/>
    </row>
    <row r="24" spans="1:34" ht="12" customHeight="1" x14ac:dyDescent="0.2">
      <c r="A24" s="210" t="str">
        <f>'Constancia de notas del I al VI'!G26</f>
        <v>Interpretación y producción de textos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2">
        <f>LARGE('Constancia de notas del I al VI'!K26:O26,1)</f>
        <v>16</v>
      </c>
      <c r="V24" s="213"/>
      <c r="W24" s="213"/>
      <c r="X24" s="213"/>
      <c r="Y24" s="214"/>
      <c r="Z24" s="215">
        <f>'Constancia de notas del I al VI'!$K$22</f>
        <v>45282</v>
      </c>
      <c r="AA24" s="216"/>
      <c r="AB24" s="216"/>
      <c r="AC24" s="217"/>
      <c r="AD24" s="218"/>
      <c r="AE24" s="219"/>
      <c r="AF24" s="219"/>
      <c r="AG24" s="219"/>
      <c r="AH24" s="220"/>
    </row>
    <row r="25" spans="1:34" ht="12" customHeight="1" x14ac:dyDescent="0.2">
      <c r="A25" s="210" t="str">
        <f>'Constancia de notas del I al VI'!G27</f>
        <v>Legislacion Laboral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2">
        <f>LARGE('Constancia de notas del I al VI'!K27:O27,1)</f>
        <v>17</v>
      </c>
      <c r="V25" s="213"/>
      <c r="W25" s="213"/>
      <c r="X25" s="213"/>
      <c r="Y25" s="214"/>
      <c r="Z25" s="215">
        <f>'Constancia de notas del I al VI'!$K$22</f>
        <v>45282</v>
      </c>
      <c r="AA25" s="216"/>
      <c r="AB25" s="216"/>
      <c r="AC25" s="217"/>
      <c r="AD25" s="218"/>
      <c r="AE25" s="219"/>
      <c r="AF25" s="219"/>
      <c r="AG25" s="219"/>
      <c r="AH25" s="220"/>
    </row>
    <row r="26" spans="1:34" ht="12" customHeight="1" x14ac:dyDescent="0.2">
      <c r="A26" s="210" t="str">
        <f>'Constancia de notas del I al VI'!G28</f>
        <v>Legislacion Tributaria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2">
        <f>LARGE('Constancia de notas del I al VI'!K28:O28,1)</f>
        <v>15</v>
      </c>
      <c r="V26" s="213"/>
      <c r="W26" s="213"/>
      <c r="X26" s="213"/>
      <c r="Y26" s="214"/>
      <c r="Z26" s="215">
        <f>'Constancia de notas del I al VI'!$K$22</f>
        <v>45282</v>
      </c>
      <c r="AA26" s="216"/>
      <c r="AB26" s="216"/>
      <c r="AC26" s="217"/>
      <c r="AD26" s="218"/>
      <c r="AE26" s="219"/>
      <c r="AF26" s="219"/>
      <c r="AG26" s="219"/>
      <c r="AH26" s="220"/>
    </row>
    <row r="27" spans="1:34" ht="12" customHeight="1" x14ac:dyDescent="0.2">
      <c r="A27" s="210" t="str">
        <f>'Constancia de notas del I al VI'!G29</f>
        <v>Libros y Registros Contables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2">
        <f>LARGE('Constancia de notas del I al VI'!K29:O29,1)</f>
        <v>17</v>
      </c>
      <c r="V27" s="213"/>
      <c r="W27" s="213"/>
      <c r="X27" s="213"/>
      <c r="Y27" s="214"/>
      <c r="Z27" s="215">
        <f>'Constancia de notas del I al VI'!$K$22</f>
        <v>45282</v>
      </c>
      <c r="AA27" s="216"/>
      <c r="AB27" s="216"/>
      <c r="AC27" s="217"/>
      <c r="AD27" s="218"/>
      <c r="AE27" s="219"/>
      <c r="AF27" s="219"/>
      <c r="AG27" s="219"/>
      <c r="AH27" s="220"/>
    </row>
    <row r="28" spans="1:34" ht="12" customHeight="1" x14ac:dyDescent="0.2">
      <c r="A28" s="210" t="e">
        <f>'Constancia de notas del I al VI'!#REF!</f>
        <v>#REF!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2" t="e">
        <f>LARGE('Constancia de notas del I al VI'!#REF!,1)</f>
        <v>#REF!</v>
      </c>
      <c r="V28" s="213"/>
      <c r="W28" s="213"/>
      <c r="X28" s="213"/>
      <c r="Y28" s="214"/>
      <c r="Z28" s="215">
        <f>'Constancia de notas del I al VI'!$K$22</f>
        <v>45282</v>
      </c>
      <c r="AA28" s="216"/>
      <c r="AB28" s="216"/>
      <c r="AC28" s="217"/>
      <c r="AD28" s="218"/>
      <c r="AE28" s="219"/>
      <c r="AF28" s="219"/>
      <c r="AG28" s="219"/>
      <c r="AH28" s="220"/>
    </row>
    <row r="29" spans="1:34" ht="12" customHeight="1" x14ac:dyDescent="0.2">
      <c r="A29" s="210" t="e">
        <f>'Constancia de notas del I al VI'!#REF!</f>
        <v>#REF!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2" t="e">
        <f>LARGE('Constancia de notas del I al VI'!#REF!,1)</f>
        <v>#REF!</v>
      </c>
      <c r="V29" s="213"/>
      <c r="W29" s="213"/>
      <c r="X29" s="213"/>
      <c r="Y29" s="214"/>
      <c r="Z29" s="215">
        <f>'Constancia de notas del I al VI'!$K$22</f>
        <v>45282</v>
      </c>
      <c r="AA29" s="216"/>
      <c r="AB29" s="216"/>
      <c r="AC29" s="217"/>
      <c r="AD29" s="218"/>
      <c r="AE29" s="219"/>
      <c r="AF29" s="219"/>
      <c r="AG29" s="219"/>
      <c r="AH29" s="220"/>
    </row>
    <row r="30" spans="1:34" ht="12" customHeight="1" x14ac:dyDescent="0.2">
      <c r="A30" s="210">
        <f>'Constancia de notas del I al VI'!G31</f>
        <v>0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2" t="e">
        <f>LARGE('Constancia de notas del I al VI'!K31:O31,1)</f>
        <v>#NUM!</v>
      </c>
      <c r="V30" s="213"/>
      <c r="W30" s="213"/>
      <c r="X30" s="213"/>
      <c r="Y30" s="214"/>
      <c r="Z30" s="215">
        <f>'Constancia de notas del I al VI'!$K$22</f>
        <v>45282</v>
      </c>
      <c r="AA30" s="216"/>
      <c r="AB30" s="216"/>
      <c r="AC30" s="217"/>
      <c r="AD30" s="218"/>
      <c r="AE30" s="219"/>
      <c r="AF30" s="219"/>
      <c r="AG30" s="219"/>
      <c r="AH30" s="220"/>
    </row>
    <row r="31" spans="1:34" ht="12" customHeight="1" x14ac:dyDescent="0.2">
      <c r="A31" s="228">
        <f>'Constancia de notas del I al VI'!A33</f>
        <v>0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30">
        <f>'Constancia de notas del I al VI'!K33</f>
        <v>45506</v>
      </c>
      <c r="V31" s="231"/>
      <c r="W31" s="231"/>
      <c r="X31" s="231"/>
      <c r="Y31" s="232"/>
      <c r="Z31" s="233">
        <f>'Constancia de notas del I al VI'!P33</f>
        <v>0</v>
      </c>
      <c r="AA31" s="234"/>
      <c r="AB31" s="234"/>
      <c r="AC31" s="235"/>
      <c r="AD31" s="218"/>
      <c r="AE31" s="219"/>
      <c r="AF31" s="219"/>
      <c r="AG31" s="219"/>
      <c r="AH31" s="220"/>
    </row>
    <row r="32" spans="1:34" ht="12" customHeight="1" x14ac:dyDescent="0.2">
      <c r="A32" s="210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8"/>
      <c r="V32" s="219"/>
      <c r="W32" s="219"/>
      <c r="X32" s="219"/>
      <c r="Y32" s="220"/>
      <c r="Z32" s="215"/>
      <c r="AA32" s="216"/>
      <c r="AB32" s="216"/>
      <c r="AC32" s="217"/>
      <c r="AD32" s="218"/>
      <c r="AE32" s="219"/>
      <c r="AF32" s="219"/>
      <c r="AG32" s="219"/>
      <c r="AH32" s="220"/>
    </row>
    <row r="33" spans="1:34" ht="12" customHeight="1" x14ac:dyDescent="0.2">
      <c r="A33" s="226" t="s">
        <v>57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18"/>
      <c r="V33" s="219"/>
      <c r="W33" s="219"/>
      <c r="X33" s="219"/>
      <c r="Y33" s="220"/>
      <c r="Z33" s="215"/>
      <c r="AA33" s="216"/>
      <c r="AB33" s="216"/>
      <c r="AC33" s="217"/>
      <c r="AD33" s="218"/>
      <c r="AE33" s="219"/>
      <c r="AF33" s="219"/>
      <c r="AG33" s="219"/>
      <c r="AH33" s="220"/>
    </row>
    <row r="34" spans="1:34" ht="12" customHeight="1" x14ac:dyDescent="0.2">
      <c r="A34" s="210" t="str">
        <f>'Constancia de notas del I al VI'!G37</f>
        <v>Fundamentos de Contabilidad Publica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2">
        <f>LARGE('Constancia de notas del I al VI'!K37:O37,1)</f>
        <v>15</v>
      </c>
      <c r="V34" s="213"/>
      <c r="W34" s="213"/>
      <c r="X34" s="213"/>
      <c r="Y34" s="214"/>
      <c r="Z34" s="215">
        <f>'Constancia de notas del I al VI'!$K$35</f>
        <v>16</v>
      </c>
      <c r="AA34" s="216"/>
      <c r="AB34" s="216"/>
      <c r="AC34" s="217"/>
      <c r="AD34" s="218"/>
      <c r="AE34" s="219"/>
      <c r="AF34" s="219"/>
      <c r="AG34" s="219"/>
      <c r="AH34" s="220"/>
    </row>
    <row r="35" spans="1:34" ht="12" customHeight="1" x14ac:dyDescent="0.2">
      <c r="A35" s="210" t="str">
        <f>'Constancia de notas del I al VI'!G38</f>
        <v>Fundamentos de Costos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2">
        <f>LARGE('Constancia de notas del I al VI'!K38:O38,1)</f>
        <v>16</v>
      </c>
      <c r="V35" s="213"/>
      <c r="W35" s="213"/>
      <c r="X35" s="213"/>
      <c r="Y35" s="214"/>
      <c r="Z35" s="215">
        <f>'Constancia de notas del I al VI'!$K$35</f>
        <v>16</v>
      </c>
      <c r="AA35" s="216"/>
      <c r="AB35" s="216"/>
      <c r="AC35" s="217"/>
      <c r="AD35" s="218"/>
      <c r="AE35" s="219"/>
      <c r="AF35" s="219"/>
      <c r="AG35" s="219"/>
      <c r="AH35" s="220"/>
    </row>
    <row r="36" spans="1:34" ht="12" customHeight="1" x14ac:dyDescent="0.2">
      <c r="A36" s="210" t="str">
        <f>'Constancia de notas del I al VI'!G39</f>
        <v>Integracion Contable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2">
        <f>LARGE('Constancia de notas del I al VI'!K39:O39,1)</f>
        <v>17</v>
      </c>
      <c r="V36" s="213"/>
      <c r="W36" s="213"/>
      <c r="X36" s="213"/>
      <c r="Y36" s="214"/>
      <c r="Z36" s="215">
        <f>'Constancia de notas del I al VI'!$K$35</f>
        <v>16</v>
      </c>
      <c r="AA36" s="216"/>
      <c r="AB36" s="216"/>
      <c r="AC36" s="217"/>
      <c r="AD36" s="218"/>
      <c r="AE36" s="219"/>
      <c r="AF36" s="219"/>
      <c r="AG36" s="219"/>
      <c r="AH36" s="220"/>
    </row>
    <row r="37" spans="1:34" ht="12" customHeight="1" x14ac:dyDescent="0.2">
      <c r="A37" s="210" t="str">
        <f>'Constancia de notas del I al VI'!G40</f>
        <v>Planificacion Financiera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2">
        <f>LARGE('Constancia de notas del I al VI'!K40:O40,1)</f>
        <v>17</v>
      </c>
      <c r="V37" s="213"/>
      <c r="W37" s="213"/>
      <c r="X37" s="213"/>
      <c r="Y37" s="214"/>
      <c r="Z37" s="215">
        <f>'Constancia de notas del I al VI'!$K$35</f>
        <v>16</v>
      </c>
      <c r="AA37" s="216"/>
      <c r="AB37" s="216"/>
      <c r="AC37" s="217"/>
      <c r="AD37" s="218"/>
      <c r="AE37" s="219"/>
      <c r="AF37" s="219"/>
      <c r="AG37" s="219"/>
      <c r="AH37" s="220"/>
    </row>
    <row r="38" spans="1:34" ht="12" customHeight="1" x14ac:dyDescent="0.2">
      <c r="A38" s="210" t="e">
        <f>'Constancia de notas del I al VI'!#REF!</f>
        <v>#REF!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2" t="e">
        <f>LARGE('Constancia de notas del I al VI'!#REF!,1)</f>
        <v>#REF!</v>
      </c>
      <c r="V38" s="213"/>
      <c r="W38" s="213"/>
      <c r="X38" s="213"/>
      <c r="Y38" s="214"/>
      <c r="Z38" s="215">
        <f>'Constancia de notas del I al VI'!$K$35</f>
        <v>16</v>
      </c>
      <c r="AA38" s="216"/>
      <c r="AB38" s="216"/>
      <c r="AC38" s="217"/>
      <c r="AD38" s="218"/>
      <c r="AE38" s="219"/>
      <c r="AF38" s="219"/>
      <c r="AG38" s="219"/>
      <c r="AH38" s="220"/>
    </row>
    <row r="39" spans="1:34" ht="12" customHeight="1" x14ac:dyDescent="0.2">
      <c r="A39" s="210" t="str">
        <f>'Constancia de notas del I al VI'!G41</f>
        <v>Tributacion Aplicada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2">
        <f>LARGE('Constancia de notas del I al VI'!K41:O41,1)</f>
        <v>17</v>
      </c>
      <c r="V39" s="213"/>
      <c r="W39" s="213"/>
      <c r="X39" s="213"/>
      <c r="Y39" s="214"/>
      <c r="Z39" s="215">
        <f>'Constancia de notas del I al VI'!$K$35</f>
        <v>16</v>
      </c>
      <c r="AA39" s="216"/>
      <c r="AB39" s="216"/>
      <c r="AC39" s="217"/>
      <c r="AD39" s="218"/>
      <c r="AE39" s="219"/>
      <c r="AF39" s="219"/>
      <c r="AG39" s="219"/>
      <c r="AH39" s="220"/>
    </row>
    <row r="40" spans="1:34" ht="12" customHeight="1" x14ac:dyDescent="0.2">
      <c r="A40" s="210">
        <f>'Constancia de notas del I al VI'!G42</f>
        <v>0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2" t="e">
        <f>LARGE('Constancia de notas del I al VI'!K42:O42,1)</f>
        <v>#NUM!</v>
      </c>
      <c r="V40" s="213"/>
      <c r="W40" s="213"/>
      <c r="X40" s="213"/>
      <c r="Y40" s="214"/>
      <c r="Z40" s="215">
        <f>'Constancia de notas del I al VI'!$K$35</f>
        <v>16</v>
      </c>
      <c r="AA40" s="216"/>
      <c r="AB40" s="216"/>
      <c r="AC40" s="217"/>
      <c r="AD40" s="218"/>
      <c r="AE40" s="219"/>
      <c r="AF40" s="219"/>
      <c r="AG40" s="219"/>
      <c r="AH40" s="220"/>
    </row>
    <row r="41" spans="1:34" ht="12" customHeight="1" x14ac:dyDescent="0.2">
      <c r="A41" s="210"/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8"/>
      <c r="V41" s="219"/>
      <c r="W41" s="219"/>
      <c r="X41" s="219"/>
      <c r="Y41" s="220"/>
      <c r="Z41" s="215"/>
      <c r="AA41" s="216"/>
      <c r="AB41" s="216"/>
      <c r="AC41" s="217"/>
      <c r="AD41" s="218"/>
      <c r="AE41" s="219"/>
      <c r="AF41" s="219"/>
      <c r="AG41" s="219"/>
      <c r="AH41" s="220"/>
    </row>
    <row r="42" spans="1:34" ht="12" customHeight="1" x14ac:dyDescent="0.2">
      <c r="A42" s="226" t="s">
        <v>58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18"/>
      <c r="V42" s="219"/>
      <c r="W42" s="219"/>
      <c r="X42" s="219"/>
      <c r="Y42" s="220"/>
      <c r="Z42" s="215"/>
      <c r="AA42" s="216"/>
      <c r="AB42" s="216"/>
      <c r="AC42" s="217"/>
      <c r="AD42" s="218"/>
      <c r="AE42" s="219"/>
      <c r="AF42" s="219"/>
      <c r="AG42" s="219"/>
      <c r="AH42" s="220"/>
    </row>
    <row r="43" spans="1:34" ht="12" customHeight="1" x14ac:dyDescent="0.2">
      <c r="A43" s="210" t="str">
        <f>'Constancia de notas del I al VI'!G46</f>
        <v>Contabilidad Pública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2">
        <f>LARGE('Constancia de notas del I al VI'!K46:O46,1)</f>
        <v>15</v>
      </c>
      <c r="V43" s="213"/>
      <c r="W43" s="213"/>
      <c r="X43" s="213"/>
      <c r="Y43" s="214"/>
      <c r="Z43" s="215" t="str">
        <f>'Constancia de notas del I al VI'!$K$44</f>
        <v>SEM</v>
      </c>
      <c r="AA43" s="216"/>
      <c r="AB43" s="216"/>
      <c r="AC43" s="217"/>
      <c r="AD43" s="218"/>
      <c r="AE43" s="219"/>
      <c r="AF43" s="219"/>
      <c r="AG43" s="219"/>
      <c r="AH43" s="220"/>
    </row>
    <row r="44" spans="1:34" ht="12" customHeight="1" x14ac:dyDescent="0.2">
      <c r="A44" s="210" t="str">
        <f>'Constancia de notas del I al VI'!G47</f>
        <v>Contabilidad de Costos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2">
        <f>LARGE('Constancia de notas del I al VI'!K47:O47,1)</f>
        <v>17</v>
      </c>
      <c r="V44" s="213"/>
      <c r="W44" s="213"/>
      <c r="X44" s="213"/>
      <c r="Y44" s="214"/>
      <c r="Z44" s="215" t="str">
        <f>'Constancia de notas del I al VI'!$K$44</f>
        <v>SEM</v>
      </c>
      <c r="AA44" s="216"/>
      <c r="AB44" s="216"/>
      <c r="AC44" s="217"/>
      <c r="AD44" s="218"/>
      <c r="AE44" s="219"/>
      <c r="AF44" s="219"/>
      <c r="AG44" s="219"/>
      <c r="AH44" s="220"/>
    </row>
    <row r="45" spans="1:34" ht="12" customHeight="1" x14ac:dyDescent="0.2">
      <c r="A45" s="210" t="str">
        <f>'Constancia de notas del I al VI'!G48</f>
        <v>Contabilidad de Sociedades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2">
        <f>LARGE('Constancia de notas del I al VI'!K48:O48,1)</f>
        <v>16</v>
      </c>
      <c r="V45" s="213"/>
      <c r="W45" s="213"/>
      <c r="X45" s="213"/>
      <c r="Y45" s="214"/>
      <c r="Z45" s="215" t="str">
        <f>'Constancia de notas del I al VI'!$K$44</f>
        <v>SEM</v>
      </c>
      <c r="AA45" s="216"/>
      <c r="AB45" s="216"/>
      <c r="AC45" s="217"/>
      <c r="AD45" s="218"/>
      <c r="AE45" s="219"/>
      <c r="AF45" s="219"/>
      <c r="AG45" s="219"/>
      <c r="AH45" s="220"/>
    </row>
    <row r="46" spans="1:34" ht="12" customHeight="1" x14ac:dyDescent="0.2">
      <c r="A46" s="210" t="str">
        <f>'Constancia de notas del I al VI'!G50</f>
        <v>Solución de problemas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2">
        <f>LARGE('Constancia de notas del I al VI'!K50:O50,1)</f>
        <v>18</v>
      </c>
      <c r="V46" s="213"/>
      <c r="W46" s="213"/>
      <c r="X46" s="213"/>
      <c r="Y46" s="214"/>
      <c r="Z46" s="215" t="str">
        <f>'Constancia de notas del I al VI'!$K$44</f>
        <v>SEM</v>
      </c>
      <c r="AA46" s="216"/>
      <c r="AB46" s="216"/>
      <c r="AC46" s="217"/>
      <c r="AD46" s="218"/>
      <c r="AE46" s="219"/>
      <c r="AF46" s="219"/>
      <c r="AG46" s="219"/>
      <c r="AH46" s="220"/>
    </row>
    <row r="47" spans="1:34" ht="12" customHeight="1" x14ac:dyDescent="0.2">
      <c r="A47" s="238" t="e">
        <f>'Constancia de notas del I al VI'!#REF!</f>
        <v>#REF!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0" t="e">
        <f>'Constancia de notas del I al VI'!#REF!</f>
        <v>#REF!</v>
      </c>
      <c r="V47" s="231"/>
      <c r="W47" s="231"/>
      <c r="X47" s="231"/>
      <c r="Y47" s="232"/>
      <c r="Z47" s="233" t="e">
        <f>'Constancia de notas del I al VI'!#REF!</f>
        <v>#REF!</v>
      </c>
      <c r="AA47" s="234"/>
      <c r="AB47" s="234"/>
      <c r="AC47" s="235"/>
      <c r="AD47" s="218"/>
      <c r="AE47" s="219"/>
      <c r="AF47" s="219"/>
      <c r="AG47" s="219"/>
      <c r="AH47" s="220"/>
    </row>
    <row r="48" spans="1:34" ht="12" customHeight="1" x14ac:dyDescent="0.2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7"/>
      <c r="W48" s="17"/>
      <c r="X48" s="17"/>
      <c r="Y48" s="18"/>
      <c r="Z48" s="19"/>
      <c r="AA48" s="20"/>
      <c r="AB48" s="20"/>
      <c r="AC48" s="21"/>
      <c r="AD48" s="16"/>
      <c r="AE48" s="17"/>
      <c r="AF48" s="17"/>
      <c r="AG48" s="17"/>
      <c r="AH48" s="18"/>
    </row>
    <row r="49" spans="1:34" ht="12" customHeight="1" x14ac:dyDescent="0.2">
      <c r="A49" s="22" t="s">
        <v>59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7"/>
      <c r="W49" s="17"/>
      <c r="X49" s="17"/>
      <c r="Y49" s="18"/>
      <c r="Z49" s="19"/>
      <c r="AA49" s="20"/>
      <c r="AB49" s="20"/>
      <c r="AC49" s="21"/>
      <c r="AD49" s="16"/>
      <c r="AE49" s="17"/>
      <c r="AF49" s="17"/>
      <c r="AG49" s="17"/>
      <c r="AH49" s="18"/>
    </row>
    <row r="50" spans="1:34" ht="12" customHeight="1" x14ac:dyDescent="0.2">
      <c r="A50" s="210" t="e">
        <f>'Constancia de notas del I al VI'!#REF!</f>
        <v>#REF!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37"/>
      <c r="U50" s="212" t="e">
        <f>LARGE('Constancia de notas del I al VI'!#REF!,1)</f>
        <v>#REF!</v>
      </c>
      <c r="V50" s="213"/>
      <c r="W50" s="213"/>
      <c r="X50" s="213"/>
      <c r="Y50" s="214"/>
      <c r="Z50" s="215">
        <f>'Constancia de notas del I al VI'!$K$51</f>
        <v>19</v>
      </c>
      <c r="AA50" s="216"/>
      <c r="AB50" s="216"/>
      <c r="AC50" s="217"/>
      <c r="AD50" s="218"/>
      <c r="AE50" s="219"/>
      <c r="AF50" s="219"/>
      <c r="AG50" s="219"/>
      <c r="AH50" s="220"/>
    </row>
    <row r="51" spans="1:34" ht="12" customHeight="1" x14ac:dyDescent="0.2">
      <c r="A51" s="210" t="e">
        <f>'Constancia de notas del I al VI'!#REF!</f>
        <v>#REF!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37"/>
      <c r="U51" s="212" t="e">
        <f>LARGE('Constancia de notas del I al VI'!#REF!,1)</f>
        <v>#REF!</v>
      </c>
      <c r="V51" s="213"/>
      <c r="W51" s="213"/>
      <c r="X51" s="213"/>
      <c r="Y51" s="214"/>
      <c r="Z51" s="215">
        <f>'Constancia de notas del I al VI'!$K$51</f>
        <v>19</v>
      </c>
      <c r="AA51" s="216"/>
      <c r="AB51" s="216"/>
      <c r="AC51" s="217"/>
      <c r="AD51" s="218"/>
      <c r="AE51" s="219"/>
      <c r="AF51" s="219"/>
      <c r="AG51" s="219"/>
      <c r="AH51" s="220"/>
    </row>
    <row r="52" spans="1:34" ht="12" customHeight="1" x14ac:dyDescent="0.2">
      <c r="A52" s="210" t="e">
        <f>'Constancia de notas del I al VI'!#REF!</f>
        <v>#REF!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37"/>
      <c r="U52" s="212" t="e">
        <f>LARGE('Constancia de notas del I al VI'!#REF!,1)</f>
        <v>#REF!</v>
      </c>
      <c r="V52" s="213"/>
      <c r="W52" s="213"/>
      <c r="X52" s="213"/>
      <c r="Y52" s="214"/>
      <c r="Z52" s="215">
        <f>'Constancia de notas del I al VI'!$K$51</f>
        <v>19</v>
      </c>
      <c r="AA52" s="216"/>
      <c r="AB52" s="216"/>
      <c r="AC52" s="217"/>
      <c r="AD52" s="218"/>
      <c r="AE52" s="219"/>
      <c r="AF52" s="219"/>
      <c r="AG52" s="219"/>
      <c r="AH52" s="220"/>
    </row>
    <row r="53" spans="1:34" ht="12" customHeight="1" x14ac:dyDescent="0.2">
      <c r="A53" s="210" t="e">
        <f>'Constancia de notas del I al VI'!#REF!</f>
        <v>#REF!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37"/>
      <c r="U53" s="212" t="e">
        <f>LARGE('Constancia de notas del I al VI'!#REF!,1)</f>
        <v>#REF!</v>
      </c>
      <c r="V53" s="213"/>
      <c r="W53" s="213"/>
      <c r="X53" s="213"/>
      <c r="Y53" s="214"/>
      <c r="Z53" s="215">
        <f>'Constancia de notas del I al VI'!$K$51</f>
        <v>19</v>
      </c>
      <c r="AA53" s="216"/>
      <c r="AB53" s="216"/>
      <c r="AC53" s="217"/>
      <c r="AD53" s="218"/>
      <c r="AE53" s="219"/>
      <c r="AF53" s="219"/>
      <c r="AG53" s="219"/>
      <c r="AH53" s="220"/>
    </row>
    <row r="54" spans="1:34" ht="12" customHeight="1" x14ac:dyDescent="0.2">
      <c r="A54" s="210" t="e">
        <f>'Constancia de notas del I al VI'!#REF!</f>
        <v>#REF!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37"/>
      <c r="U54" s="212" t="e">
        <f>LARGE('Constancia de notas del I al VI'!#REF!,1)</f>
        <v>#REF!</v>
      </c>
      <c r="V54" s="213"/>
      <c r="W54" s="213"/>
      <c r="X54" s="213"/>
      <c r="Y54" s="214"/>
      <c r="Z54" s="215">
        <f>'Constancia de notas del I al VI'!$K$51</f>
        <v>19</v>
      </c>
      <c r="AA54" s="216"/>
      <c r="AB54" s="216"/>
      <c r="AC54" s="217"/>
      <c r="AD54" s="218"/>
      <c r="AE54" s="219"/>
      <c r="AF54" s="219"/>
      <c r="AG54" s="219"/>
      <c r="AH54" s="220"/>
    </row>
    <row r="55" spans="1:34" ht="12" customHeight="1" x14ac:dyDescent="0.2">
      <c r="A55" s="210" t="e">
        <f>'Constancia de notas del I al VI'!#REF!</f>
        <v>#REF!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37"/>
      <c r="U55" s="212" t="e">
        <f>LARGE('Constancia de notas del I al VI'!#REF!,1)</f>
        <v>#REF!</v>
      </c>
      <c r="V55" s="213"/>
      <c r="W55" s="213"/>
      <c r="X55" s="213"/>
      <c r="Y55" s="214"/>
      <c r="Z55" s="215">
        <f>'Constancia de notas del I al VI'!$K$51</f>
        <v>19</v>
      </c>
      <c r="AA55" s="216"/>
      <c r="AB55" s="216"/>
      <c r="AC55" s="217"/>
      <c r="AD55" s="218"/>
      <c r="AE55" s="219"/>
      <c r="AF55" s="219"/>
      <c r="AG55" s="219"/>
      <c r="AH55" s="220"/>
    </row>
    <row r="56" spans="1:34" ht="12" customHeight="1" x14ac:dyDescent="0.2">
      <c r="A56" s="210"/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8"/>
      <c r="V56" s="219"/>
      <c r="W56" s="219"/>
      <c r="X56" s="219"/>
      <c r="Y56" s="220"/>
      <c r="Z56" s="215"/>
      <c r="AA56" s="216"/>
      <c r="AB56" s="216"/>
      <c r="AC56" s="217"/>
      <c r="AD56" s="218"/>
      <c r="AE56" s="219"/>
      <c r="AF56" s="219"/>
      <c r="AG56" s="219"/>
      <c r="AH56" s="220"/>
    </row>
    <row r="57" spans="1:34" ht="12" customHeight="1" x14ac:dyDescent="0.2">
      <c r="A57" s="1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7"/>
      <c r="W57" s="17"/>
      <c r="X57" s="17"/>
      <c r="Y57" s="18"/>
      <c r="Z57" s="19"/>
      <c r="AA57" s="20"/>
      <c r="AB57" s="20"/>
      <c r="AC57" s="21"/>
      <c r="AD57" s="16"/>
      <c r="AE57" s="17"/>
      <c r="AF57" s="17"/>
      <c r="AG57" s="17"/>
      <c r="AH57" s="18"/>
    </row>
    <row r="58" spans="1:34" ht="12" customHeight="1" x14ac:dyDescent="0.2">
      <c r="A58" s="14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7"/>
      <c r="W58" s="17"/>
      <c r="X58" s="17"/>
      <c r="Y58" s="18"/>
      <c r="Z58" s="19"/>
      <c r="AA58" s="20"/>
      <c r="AB58" s="20"/>
      <c r="AC58" s="21"/>
      <c r="AD58" s="16"/>
      <c r="AE58" s="17"/>
      <c r="AF58" s="17"/>
      <c r="AG58" s="17"/>
      <c r="AH58" s="18"/>
    </row>
    <row r="59" spans="1:34" ht="12" customHeight="1" x14ac:dyDescent="0.2">
      <c r="A59" s="14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7"/>
      <c r="W59" s="17"/>
      <c r="X59" s="17"/>
      <c r="Y59" s="18"/>
      <c r="Z59" s="19"/>
      <c r="AA59" s="20"/>
      <c r="AB59" s="20"/>
      <c r="AC59" s="21"/>
      <c r="AD59" s="16"/>
      <c r="AE59" s="17"/>
      <c r="AF59" s="17"/>
      <c r="AG59" s="17"/>
      <c r="AH59" s="18"/>
    </row>
    <row r="60" spans="1:34" ht="12" customHeight="1" x14ac:dyDescent="0.2">
      <c r="A60" s="226" t="s">
        <v>60</v>
      </c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40"/>
      <c r="U60" s="218"/>
      <c r="V60" s="219"/>
      <c r="W60" s="219"/>
      <c r="X60" s="219"/>
      <c r="Y60" s="220"/>
      <c r="Z60" s="215"/>
      <c r="AA60" s="216"/>
      <c r="AB60" s="216"/>
      <c r="AC60" s="217"/>
      <c r="AD60" s="218"/>
      <c r="AE60" s="219"/>
      <c r="AF60" s="219"/>
      <c r="AG60" s="219"/>
      <c r="AH60" s="220"/>
    </row>
    <row r="61" spans="1:34" ht="12" customHeight="1" x14ac:dyDescent="0.2">
      <c r="A61" s="210" t="str">
        <f>'Constancia de notas del I al VI'!G56</f>
        <v>Contabilidad de Entidades Financieras</v>
      </c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37"/>
      <c r="U61" s="212">
        <f>LARGE('Constancia de notas del I al VI'!K56:O56,1)</f>
        <v>16</v>
      </c>
      <c r="V61" s="213"/>
      <c r="W61" s="213"/>
      <c r="X61" s="213"/>
      <c r="Y61" s="214"/>
      <c r="Z61" s="215">
        <f>'Constancia de notas del I al VI'!$K$54</f>
        <v>45870</v>
      </c>
      <c r="AA61" s="216"/>
      <c r="AB61" s="216"/>
      <c r="AC61" s="217"/>
      <c r="AD61" s="218"/>
      <c r="AE61" s="219"/>
      <c r="AF61" s="219"/>
      <c r="AG61" s="219"/>
      <c r="AH61" s="220"/>
    </row>
    <row r="62" spans="1:34" x14ac:dyDescent="0.2">
      <c r="A62" s="210" t="str">
        <f>'Constancia de notas del I al VI'!G57</f>
        <v>Contabilidad para el Comercio Exterior</v>
      </c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37"/>
      <c r="U62" s="212">
        <f>LARGE('Constancia de notas del I al VI'!K57:O57,1)</f>
        <v>16</v>
      </c>
      <c r="V62" s="213"/>
      <c r="W62" s="213"/>
      <c r="X62" s="213"/>
      <c r="Y62" s="214"/>
      <c r="Z62" s="215">
        <f>'Constancia de notas del I al VI'!$K$54</f>
        <v>45870</v>
      </c>
      <c r="AA62" s="216"/>
      <c r="AB62" s="216"/>
      <c r="AC62" s="217"/>
      <c r="AD62" s="218"/>
      <c r="AE62" s="219"/>
      <c r="AF62" s="219"/>
      <c r="AG62" s="219"/>
      <c r="AH62" s="220"/>
    </row>
    <row r="63" spans="1:34" x14ac:dyDescent="0.2">
      <c r="A63" s="210" t="str">
        <f>'Constancia de notas del I al VI'!G58</f>
        <v>Creatividad empresarial</v>
      </c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37"/>
      <c r="U63" s="212">
        <f>LARGE('Constancia de notas del I al VI'!K58:O58,1)</f>
        <v>14</v>
      </c>
      <c r="V63" s="213"/>
      <c r="W63" s="213"/>
      <c r="X63" s="213"/>
      <c r="Y63" s="214"/>
      <c r="Z63" s="215">
        <f>'Constancia de notas del I al VI'!$K$54</f>
        <v>45870</v>
      </c>
      <c r="AA63" s="216"/>
      <c r="AB63" s="216"/>
      <c r="AC63" s="217"/>
      <c r="AD63" s="218"/>
      <c r="AE63" s="219"/>
      <c r="AF63" s="219"/>
      <c r="AG63" s="219"/>
      <c r="AH63" s="220"/>
    </row>
    <row r="64" spans="1:34" x14ac:dyDescent="0.2">
      <c r="A64" s="210" t="str">
        <f>'Constancia de notas del I al VI'!G59</f>
        <v>Emprendimiento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37"/>
      <c r="U64" s="212">
        <f>LARGE('Constancia de notas del I al VI'!K59:O59,1)</f>
        <v>18</v>
      </c>
      <c r="V64" s="213"/>
      <c r="W64" s="213"/>
      <c r="X64" s="213"/>
      <c r="Y64" s="214"/>
      <c r="Z64" s="215">
        <f>'Constancia de notas del I al VI'!$K$54</f>
        <v>45870</v>
      </c>
      <c r="AA64" s="216"/>
      <c r="AB64" s="216"/>
      <c r="AC64" s="217"/>
      <c r="AD64" s="218"/>
      <c r="AE64" s="219"/>
      <c r="AF64" s="219"/>
      <c r="AG64" s="219"/>
      <c r="AH64" s="220"/>
    </row>
    <row r="65" spans="1:34" x14ac:dyDescent="0.2">
      <c r="A65" s="210" t="str">
        <f>'Constancia de notas del I al VI'!G60</f>
        <v>Finanzas Empresariales</v>
      </c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37"/>
      <c r="U65" s="212">
        <f>LARGE('Constancia de notas del I al VI'!K60:O60,1)</f>
        <v>14</v>
      </c>
      <c r="V65" s="213"/>
      <c r="W65" s="213"/>
      <c r="X65" s="213"/>
      <c r="Y65" s="214"/>
      <c r="Z65" s="215">
        <f>'Constancia de notas del I al VI'!$K$54</f>
        <v>45870</v>
      </c>
      <c r="AA65" s="216"/>
      <c r="AB65" s="216"/>
      <c r="AC65" s="217"/>
      <c r="AD65" s="218"/>
      <c r="AE65" s="219"/>
      <c r="AF65" s="219"/>
      <c r="AG65" s="219"/>
      <c r="AH65" s="220"/>
    </row>
    <row r="66" spans="1:34" x14ac:dyDescent="0.2">
      <c r="A66" s="210" t="str">
        <f>'Constancia de notas del I al VI'!G61</f>
        <v>Formulacion de Estados Financieros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37"/>
      <c r="U66" s="212">
        <f>LARGE('Constancia de notas del I al VI'!K61:O61,1)</f>
        <v>16</v>
      </c>
      <c r="V66" s="213"/>
      <c r="W66" s="213"/>
      <c r="X66" s="213"/>
      <c r="Y66" s="214"/>
      <c r="Z66" s="215">
        <f>'Constancia de notas del I al VI'!$K$54</f>
        <v>45870</v>
      </c>
      <c r="AA66" s="216"/>
      <c r="AB66" s="216"/>
      <c r="AC66" s="217"/>
      <c r="AD66" s="218"/>
      <c r="AE66" s="219"/>
      <c r="AF66" s="219"/>
      <c r="AG66" s="219"/>
      <c r="AH66" s="220"/>
    </row>
    <row r="67" spans="1:34" x14ac:dyDescent="0.2">
      <c r="A67" s="241" t="e">
        <f>'Constancia de notas del I al VI'!#REF!</f>
        <v>#REF!</v>
      </c>
      <c r="B67" s="242"/>
      <c r="C67" s="242"/>
      <c r="D67" s="242"/>
      <c r="E67" s="242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3"/>
      <c r="U67" s="244" t="e">
        <f>'Constancia de notas del I al VI'!#REF!</f>
        <v>#REF!</v>
      </c>
      <c r="V67" s="245"/>
      <c r="W67" s="245"/>
      <c r="X67" s="245"/>
      <c r="Y67" s="246"/>
      <c r="Z67" s="247" t="e">
        <f>'Constancia de notas del I al VI'!#REF!</f>
        <v>#REF!</v>
      </c>
      <c r="AA67" s="248"/>
      <c r="AB67" s="248"/>
      <c r="AC67" s="249"/>
      <c r="AD67" s="250"/>
      <c r="AE67" s="251"/>
      <c r="AF67" s="251"/>
      <c r="AG67" s="251"/>
      <c r="AH67" s="252"/>
    </row>
    <row r="69" spans="1:34" x14ac:dyDescent="0.2">
      <c r="A69" s="13" t="s">
        <v>61</v>
      </c>
    </row>
    <row r="71" spans="1:34" x14ac:dyDescent="0.2">
      <c r="Z71" s="13" t="s">
        <v>62</v>
      </c>
      <c r="AB71" s="13">
        <v>7</v>
      </c>
      <c r="AC71" s="13" t="s">
        <v>63</v>
      </c>
      <c r="AF71" s="13" t="s">
        <v>64</v>
      </c>
      <c r="AG71" s="236">
        <v>2018</v>
      </c>
      <c r="AH71" s="236"/>
    </row>
  </sheetData>
  <mergeCells count="218">
    <mergeCell ref="A67:T67"/>
    <mergeCell ref="U67:Y67"/>
    <mergeCell ref="Z67:AC67"/>
    <mergeCell ref="AD67:AH67"/>
    <mergeCell ref="Z63:AC63"/>
    <mergeCell ref="A64:T64"/>
    <mergeCell ref="A65:T65"/>
    <mergeCell ref="U65:Y65"/>
    <mergeCell ref="Z65:AC65"/>
    <mergeCell ref="A60:T60"/>
    <mergeCell ref="AD65:AH65"/>
    <mergeCell ref="U64:Y64"/>
    <mergeCell ref="Z64:AC64"/>
    <mergeCell ref="AD64:AH64"/>
    <mergeCell ref="AD63:AH63"/>
    <mergeCell ref="A50:T50"/>
    <mergeCell ref="A51:T51"/>
    <mergeCell ref="A52:T52"/>
    <mergeCell ref="A53:T53"/>
    <mergeCell ref="A54:T54"/>
    <mergeCell ref="A55:T55"/>
    <mergeCell ref="A56:T56"/>
    <mergeCell ref="U63:Y63"/>
    <mergeCell ref="U50:Y50"/>
    <mergeCell ref="U55:Y55"/>
    <mergeCell ref="A61:T61"/>
    <mergeCell ref="A62:T62"/>
    <mergeCell ref="A63:T63"/>
    <mergeCell ref="Z50:AC50"/>
    <mergeCell ref="U51:Y51"/>
    <mergeCell ref="Z51:AC51"/>
    <mergeCell ref="AD60:AH60"/>
    <mergeCell ref="U61:Y61"/>
    <mergeCell ref="Z61:AC61"/>
    <mergeCell ref="AD61:AH61"/>
    <mergeCell ref="U62:Y62"/>
    <mergeCell ref="Z62:AC62"/>
    <mergeCell ref="AD62:AH62"/>
    <mergeCell ref="U56:Y56"/>
    <mergeCell ref="Z56:AC56"/>
    <mergeCell ref="AD56:AH56"/>
    <mergeCell ref="Z55:AC55"/>
    <mergeCell ref="AG71:AH71"/>
    <mergeCell ref="A29:T29"/>
    <mergeCell ref="A66:T66"/>
    <mergeCell ref="U66:Y66"/>
    <mergeCell ref="Z66:AC66"/>
    <mergeCell ref="AD66:AH66"/>
    <mergeCell ref="U60:Y60"/>
    <mergeCell ref="Z60:AC60"/>
    <mergeCell ref="A47:T47"/>
    <mergeCell ref="U47:Y47"/>
    <mergeCell ref="Z47:AC47"/>
    <mergeCell ref="AD47:AH47"/>
    <mergeCell ref="AD50:AH50"/>
    <mergeCell ref="AD51:AH51"/>
    <mergeCell ref="AD52:AH52"/>
    <mergeCell ref="AD53:AH53"/>
    <mergeCell ref="AD54:AH54"/>
    <mergeCell ref="AD55:AH55"/>
    <mergeCell ref="U52:Y52"/>
    <mergeCell ref="Z52:AC52"/>
    <mergeCell ref="U53:Y53"/>
    <mergeCell ref="Z53:AC53"/>
    <mergeCell ref="U54:Y54"/>
    <mergeCell ref="Z54:AC54"/>
    <mergeCell ref="A46:T46"/>
    <mergeCell ref="U46:Y46"/>
    <mergeCell ref="Z46:AC46"/>
    <mergeCell ref="AD46:AH46"/>
    <mergeCell ref="A43:T43"/>
    <mergeCell ref="U43:Y43"/>
    <mergeCell ref="Z43:AC43"/>
    <mergeCell ref="AD43:AH43"/>
    <mergeCell ref="A44:T44"/>
    <mergeCell ref="U44:Y44"/>
    <mergeCell ref="Z44:AC44"/>
    <mergeCell ref="AD44:AH44"/>
    <mergeCell ref="A41:T41"/>
    <mergeCell ref="U41:Y41"/>
    <mergeCell ref="Z41:AC41"/>
    <mergeCell ref="AD41:AH41"/>
    <mergeCell ref="A42:T42"/>
    <mergeCell ref="U42:Y42"/>
    <mergeCell ref="Z42:AC42"/>
    <mergeCell ref="AD42:AH42"/>
    <mergeCell ref="A45:T45"/>
    <mergeCell ref="U45:Y45"/>
    <mergeCell ref="Z45:AC45"/>
    <mergeCell ref="AD45:AH45"/>
    <mergeCell ref="AD40:AH40"/>
    <mergeCell ref="A37:T37"/>
    <mergeCell ref="U37:Y37"/>
    <mergeCell ref="Z37:AC37"/>
    <mergeCell ref="AD37:AH37"/>
    <mergeCell ref="A38:T38"/>
    <mergeCell ref="U38:Y38"/>
    <mergeCell ref="Z38:AC38"/>
    <mergeCell ref="AD38:AH38"/>
    <mergeCell ref="A39:T39"/>
    <mergeCell ref="U39:Y39"/>
    <mergeCell ref="Z39:AC39"/>
    <mergeCell ref="AD39:AH39"/>
    <mergeCell ref="A40:T40"/>
    <mergeCell ref="U40:Y40"/>
    <mergeCell ref="Z40:AC40"/>
    <mergeCell ref="A31:T31"/>
    <mergeCell ref="U31:Y31"/>
    <mergeCell ref="Z31:AC31"/>
    <mergeCell ref="AD31:AH31"/>
    <mergeCell ref="A34:T34"/>
    <mergeCell ref="U34:Y34"/>
    <mergeCell ref="Z34:AC34"/>
    <mergeCell ref="AD34:AH34"/>
    <mergeCell ref="A36:T36"/>
    <mergeCell ref="U36:Y36"/>
    <mergeCell ref="Z36:AC36"/>
    <mergeCell ref="AD36:AH36"/>
    <mergeCell ref="A32:T32"/>
    <mergeCell ref="U32:Y32"/>
    <mergeCell ref="Z32:AC32"/>
    <mergeCell ref="AD32:AH32"/>
    <mergeCell ref="A33:T33"/>
    <mergeCell ref="U33:Y33"/>
    <mergeCell ref="Z33:AC33"/>
    <mergeCell ref="AD33:AH33"/>
    <mergeCell ref="A35:T35"/>
    <mergeCell ref="U35:Y35"/>
    <mergeCell ref="Z35:AC35"/>
    <mergeCell ref="AD35:AH35"/>
    <mergeCell ref="A28:T28"/>
    <mergeCell ref="U28:Y28"/>
    <mergeCell ref="Z28:AC28"/>
    <mergeCell ref="AD28:AH28"/>
    <mergeCell ref="A30:T30"/>
    <mergeCell ref="U30:Y30"/>
    <mergeCell ref="Z30:AC30"/>
    <mergeCell ref="AD30:AH30"/>
    <mergeCell ref="U29:Y29"/>
    <mergeCell ref="Z29:AC29"/>
    <mergeCell ref="AD29:AH29"/>
    <mergeCell ref="A26:T26"/>
    <mergeCell ref="U26:Y26"/>
    <mergeCell ref="Z26:AC26"/>
    <mergeCell ref="AD26:AH26"/>
    <mergeCell ref="A27:T27"/>
    <mergeCell ref="U27:Y27"/>
    <mergeCell ref="Z27:AC27"/>
    <mergeCell ref="AD27:AH27"/>
    <mergeCell ref="A24:T24"/>
    <mergeCell ref="U24:Y24"/>
    <mergeCell ref="Z24:AC24"/>
    <mergeCell ref="AD24:AH24"/>
    <mergeCell ref="A25:T25"/>
    <mergeCell ref="U25:Y25"/>
    <mergeCell ref="Z25:AC25"/>
    <mergeCell ref="AD25:AH25"/>
    <mergeCell ref="A19:T19"/>
    <mergeCell ref="U19:Y19"/>
    <mergeCell ref="Z19:AC19"/>
    <mergeCell ref="AD19:AH19"/>
    <mergeCell ref="A22:T22"/>
    <mergeCell ref="U22:Y22"/>
    <mergeCell ref="Z22:AC22"/>
    <mergeCell ref="AD22:AH22"/>
    <mergeCell ref="A23:T23"/>
    <mergeCell ref="U23:Y23"/>
    <mergeCell ref="Z23:AC23"/>
    <mergeCell ref="AD23:AH23"/>
    <mergeCell ref="A20:T20"/>
    <mergeCell ref="U20:Y20"/>
    <mergeCell ref="Z20:AC20"/>
    <mergeCell ref="AD20:AH20"/>
    <mergeCell ref="A21:T21"/>
    <mergeCell ref="U21:Y21"/>
    <mergeCell ref="Z21:AC21"/>
    <mergeCell ref="AD21:AH21"/>
    <mergeCell ref="A17:T17"/>
    <mergeCell ref="U17:Y17"/>
    <mergeCell ref="Z17:AC17"/>
    <mergeCell ref="AD17:AH17"/>
    <mergeCell ref="A18:T18"/>
    <mergeCell ref="U18:Y18"/>
    <mergeCell ref="Z18:AC18"/>
    <mergeCell ref="AD18:AH18"/>
    <mergeCell ref="A15:T15"/>
    <mergeCell ref="U15:Y15"/>
    <mergeCell ref="Z15:AC15"/>
    <mergeCell ref="AD15:AH15"/>
    <mergeCell ref="A16:T16"/>
    <mergeCell ref="U16:Y16"/>
    <mergeCell ref="Z16:AC16"/>
    <mergeCell ref="AD16:AH16"/>
    <mergeCell ref="A13:T13"/>
    <mergeCell ref="U13:Y13"/>
    <mergeCell ref="Z13:AC13"/>
    <mergeCell ref="AD13:AH13"/>
    <mergeCell ref="A14:T14"/>
    <mergeCell ref="U14:Y14"/>
    <mergeCell ref="Z14:AC14"/>
    <mergeCell ref="AD14:AH14"/>
    <mergeCell ref="A11:T11"/>
    <mergeCell ref="U11:Y11"/>
    <mergeCell ref="Z11:AC11"/>
    <mergeCell ref="AD11:AH11"/>
    <mergeCell ref="A12:T12"/>
    <mergeCell ref="U12:Y12"/>
    <mergeCell ref="Z12:AC12"/>
    <mergeCell ref="AD12:AH12"/>
    <mergeCell ref="A1:AH1"/>
    <mergeCell ref="A3:AH3"/>
    <mergeCell ref="A5:AH5"/>
    <mergeCell ref="L7:AH7"/>
    <mergeCell ref="A8:AH8"/>
    <mergeCell ref="A10:T10"/>
    <mergeCell ref="U10:Y10"/>
    <mergeCell ref="Z10:AC10"/>
    <mergeCell ref="AD10:AH10"/>
  </mergeCells>
  <pageMargins left="0.78740157480314965" right="0.15748031496062992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5"/>
  <sheetViews>
    <sheetView workbookViewId="0">
      <selection activeCell="B26" sqref="B26"/>
    </sheetView>
  </sheetViews>
  <sheetFormatPr baseColWidth="10"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s="23">
        <v>0</v>
      </c>
      <c r="B2" t="s">
        <v>27</v>
      </c>
    </row>
    <row r="3" spans="1:2" x14ac:dyDescent="0.25">
      <c r="A3" s="23">
        <v>1</v>
      </c>
      <c r="B3" t="s">
        <v>28</v>
      </c>
    </row>
    <row r="4" spans="1:2" x14ac:dyDescent="0.25">
      <c r="A4" s="23">
        <v>2</v>
      </c>
      <c r="B4" t="s">
        <v>29</v>
      </c>
    </row>
    <row r="5" spans="1:2" x14ac:dyDescent="0.25">
      <c r="A5" s="23">
        <v>3</v>
      </c>
      <c r="B5" t="s">
        <v>30</v>
      </c>
    </row>
    <row r="6" spans="1:2" x14ac:dyDescent="0.25">
      <c r="A6" s="23">
        <v>4</v>
      </c>
      <c r="B6" t="s">
        <v>31</v>
      </c>
    </row>
    <row r="7" spans="1:2" x14ac:dyDescent="0.25">
      <c r="A7" s="23">
        <v>5</v>
      </c>
      <c r="B7" t="s">
        <v>32</v>
      </c>
    </row>
    <row r="8" spans="1:2" x14ac:dyDescent="0.25">
      <c r="A8" s="23">
        <v>6</v>
      </c>
      <c r="B8" t="s">
        <v>33</v>
      </c>
    </row>
    <row r="9" spans="1:2" x14ac:dyDescent="0.25">
      <c r="A9" s="23">
        <v>7</v>
      </c>
      <c r="B9" t="s">
        <v>34</v>
      </c>
    </row>
    <row r="10" spans="1:2" x14ac:dyDescent="0.25">
      <c r="A10" s="23">
        <v>8</v>
      </c>
      <c r="B10" t="s">
        <v>35</v>
      </c>
    </row>
    <row r="11" spans="1:2" x14ac:dyDescent="0.25">
      <c r="A11" s="23">
        <v>9</v>
      </c>
      <c r="B11" t="s">
        <v>68</v>
      </c>
    </row>
    <row r="12" spans="1:2" x14ac:dyDescent="0.25">
      <c r="A12">
        <v>10</v>
      </c>
      <c r="B12" t="s">
        <v>25</v>
      </c>
    </row>
    <row r="13" spans="1:2" x14ac:dyDescent="0.25">
      <c r="A13">
        <v>11</v>
      </c>
      <c r="B13" t="s">
        <v>36</v>
      </c>
    </row>
    <row r="14" spans="1:2" x14ac:dyDescent="0.25">
      <c r="A14">
        <v>12</v>
      </c>
      <c r="B14" t="s">
        <v>37</v>
      </c>
    </row>
    <row r="15" spans="1:2" x14ac:dyDescent="0.25">
      <c r="A15">
        <v>13</v>
      </c>
      <c r="B15" t="s">
        <v>38</v>
      </c>
    </row>
    <row r="16" spans="1:2" x14ac:dyDescent="0.25">
      <c r="A16">
        <v>14</v>
      </c>
      <c r="B16" t="s">
        <v>39</v>
      </c>
    </row>
    <row r="17" spans="1:2" x14ac:dyDescent="0.25">
      <c r="A17">
        <v>15</v>
      </c>
      <c r="B17" t="s">
        <v>40</v>
      </c>
    </row>
    <row r="18" spans="1:2" x14ac:dyDescent="0.25">
      <c r="A18">
        <v>16</v>
      </c>
      <c r="B18" t="s">
        <v>42</v>
      </c>
    </row>
    <row r="19" spans="1:2" x14ac:dyDescent="0.25">
      <c r="A19">
        <v>17</v>
      </c>
      <c r="B19" t="s">
        <v>41</v>
      </c>
    </row>
    <row r="20" spans="1:2" x14ac:dyDescent="0.25">
      <c r="A20">
        <v>18</v>
      </c>
      <c r="B20" t="s">
        <v>43</v>
      </c>
    </row>
    <row r="21" spans="1:2" x14ac:dyDescent="0.25">
      <c r="A21">
        <v>19</v>
      </c>
      <c r="B21" t="s">
        <v>44</v>
      </c>
    </row>
    <row r="22" spans="1:2" x14ac:dyDescent="0.25">
      <c r="A22">
        <v>20</v>
      </c>
      <c r="B22" t="s">
        <v>26</v>
      </c>
    </row>
    <row r="23" spans="1:2" x14ac:dyDescent="0.25">
      <c r="A23" s="12" t="s">
        <v>45</v>
      </c>
      <c r="B23" t="s">
        <v>98</v>
      </c>
    </row>
    <row r="24" spans="1:2" x14ac:dyDescent="0.25">
      <c r="A24" s="12" t="s">
        <v>46</v>
      </c>
      <c r="B24" t="s">
        <v>99</v>
      </c>
    </row>
    <row r="25" spans="1:2" x14ac:dyDescent="0.25">
      <c r="A25" s="12" t="s">
        <v>47</v>
      </c>
      <c r="B25" t="s">
        <v>100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Constancia de notas del I al VI</vt:lpstr>
      <vt:lpstr>Certificado A</vt:lpstr>
      <vt:lpstr>Certificado B</vt:lpstr>
      <vt:lpstr>Constancia de notas modular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2026-02-26T14:07:11Z</cp:lastPrinted>
  <dcterms:created xsi:type="dcterms:W3CDTF">2018-01-31T01:42:13Z</dcterms:created>
  <dcterms:modified xsi:type="dcterms:W3CDTF">2026-02-26T14:15:58Z</dcterms:modified>
</cp:coreProperties>
</file>